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RENTA AT 2024\2 VERSIÓN\DDJJ SUELDOS + HONORARIOS\"/>
    </mc:Choice>
  </mc:AlternateContent>
  <xr:revisionPtr revIDLastSave="0" documentId="13_ncr:1_{4C2DA63E-45CF-4BAF-9D1A-CAD27166ACF6}" xr6:coauthVersionLast="47" xr6:coauthVersionMax="47" xr10:uidLastSave="{00000000-0000-0000-0000-000000000000}"/>
  <bookViews>
    <workbookView xWindow="-120" yWindow="-120" windowWidth="29040" windowHeight="15720" firstSheet="3" activeTab="5" xr2:uid="{1D50AC71-1E1F-4F63-8796-D2DCC31A0387}"/>
  </bookViews>
  <sheets>
    <sheet name="BALANCE 2020" sheetId="4" state="hidden" r:id="rId1"/>
    <sheet name="DDJJ SUELDO AT 2022" sheetId="1" state="hidden" r:id="rId2"/>
    <sheet name="L.REM J.MIRAN" sheetId="7" state="hidden" r:id="rId3"/>
    <sheet name="L.REM " sheetId="8" r:id="rId4"/>
    <sheet name="Hoja2" sheetId="6" state="hidden" r:id="rId5"/>
    <sheet name="DDJJ1887" sheetId="3" r:id="rId6"/>
    <sheet name="Hoja1" sheetId="5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3" l="1"/>
  <c r="B36" i="3"/>
  <c r="E42" i="8"/>
  <c r="M19" i="8"/>
  <c r="K19" i="8"/>
  <c r="J19" i="8"/>
  <c r="F19" i="8"/>
  <c r="E19" i="8"/>
  <c r="D19" i="8"/>
  <c r="C19" i="8"/>
  <c r="AR20" i="3"/>
  <c r="AH8" i="8"/>
  <c r="AG8" i="8"/>
  <c r="E8" i="8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V8" i="8"/>
  <c r="W8" i="8"/>
  <c r="X8" i="8"/>
  <c r="Y8" i="8"/>
  <c r="Z8" i="8"/>
  <c r="AA8" i="8"/>
  <c r="AB8" i="8"/>
  <c r="AC8" i="8"/>
  <c r="AD8" i="8"/>
  <c r="AE8" i="8"/>
  <c r="AF8" i="8"/>
  <c r="D8" i="8"/>
  <c r="D27" i="1" l="1"/>
  <c r="E27" i="1"/>
  <c r="E31" i="1"/>
  <c r="E29" i="1"/>
  <c r="D38" i="1"/>
  <c r="D37" i="1"/>
  <c r="D36" i="1"/>
  <c r="D35" i="1"/>
  <c r="D34" i="1"/>
  <c r="D33" i="1"/>
  <c r="D32" i="1"/>
  <c r="D31" i="1"/>
  <c r="D30" i="1"/>
  <c r="D29" i="1"/>
  <c r="D28" i="1"/>
  <c r="AH7" i="1"/>
  <c r="AH8" i="1"/>
  <c r="AH9" i="1"/>
  <c r="AH10" i="1"/>
  <c r="AH11" i="1"/>
  <c r="AH12" i="1"/>
  <c r="AH13" i="1"/>
  <c r="AH14" i="1"/>
  <c r="AH15" i="1"/>
  <c r="AH16" i="1"/>
  <c r="AH17" i="1"/>
  <c r="AH6" i="1"/>
  <c r="M26" i="8"/>
  <c r="M25" i="8"/>
  <c r="M24" i="8"/>
  <c r="M23" i="8"/>
  <c r="M22" i="8"/>
  <c r="M21" i="8"/>
  <c r="N20" i="8"/>
  <c r="M20" i="8"/>
  <c r="L20" i="8"/>
  <c r="C38" i="1"/>
  <c r="M38" i="1" s="1"/>
  <c r="C37" i="1"/>
  <c r="M37" i="1" s="1"/>
  <c r="C36" i="1"/>
  <c r="M36" i="1" s="1"/>
  <c r="C35" i="1"/>
  <c r="M35" i="1" s="1"/>
  <c r="C34" i="1"/>
  <c r="M34" i="1" s="1"/>
  <c r="C33" i="1"/>
  <c r="M33" i="1" s="1"/>
  <c r="C32" i="1"/>
  <c r="E32" i="1" s="1"/>
  <c r="M32" i="1"/>
  <c r="C31" i="1"/>
  <c r="C30" i="1"/>
  <c r="E30" i="1" s="1"/>
  <c r="C29" i="1"/>
  <c r="C28" i="1"/>
  <c r="E28" i="1" s="1"/>
  <c r="C2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Z21" i="1" s="1"/>
  <c r="AB18" i="1"/>
  <c r="AC18" i="1"/>
  <c r="AD18" i="1"/>
  <c r="AE18" i="1"/>
  <c r="AF18" i="1"/>
  <c r="H18" i="1"/>
  <c r="D18" i="1"/>
  <c r="N31" i="1"/>
  <c r="N30" i="1"/>
  <c r="N29" i="1"/>
  <c r="N28" i="1"/>
  <c r="N27" i="1"/>
  <c r="G27" i="1"/>
  <c r="L27" i="1" s="1"/>
  <c r="AD27" i="3" l="1"/>
  <c r="K28" i="8"/>
  <c r="F28" i="8"/>
  <c r="F34" i="8" s="1"/>
  <c r="E39" i="8" s="1"/>
  <c r="AE10" i="8"/>
  <c r="G28" i="8"/>
  <c r="D23" i="1"/>
  <c r="E23" i="1" s="1"/>
  <c r="E33" i="1"/>
  <c r="E34" i="1"/>
  <c r="E35" i="1"/>
  <c r="E36" i="1"/>
  <c r="E37" i="1"/>
  <c r="E38" i="1"/>
  <c r="D39" i="1"/>
  <c r="D45" i="1" s="1"/>
  <c r="D28" i="8"/>
  <c r="D34" i="8" s="1"/>
  <c r="L28" i="8"/>
  <c r="M36" i="3" s="1"/>
  <c r="J20" i="8"/>
  <c r="J27" i="1"/>
  <c r="M27" i="1"/>
  <c r="E50" i="1"/>
  <c r="F39" i="1"/>
  <c r="K39" i="1"/>
  <c r="G31" i="1"/>
  <c r="L31" i="1" s="1"/>
  <c r="G30" i="1"/>
  <c r="L30" i="1" s="1"/>
  <c r="M30" i="1"/>
  <c r="G29" i="1"/>
  <c r="L29" i="1" s="1"/>
  <c r="M29" i="1"/>
  <c r="G28" i="1"/>
  <c r="L28" i="1" s="1"/>
  <c r="M28" i="1"/>
  <c r="J34" i="8" l="1"/>
  <c r="J36" i="8" s="1"/>
  <c r="I20" i="3" s="1"/>
  <c r="U27" i="3"/>
  <c r="E40" i="8"/>
  <c r="F27" i="3"/>
  <c r="D46" i="1"/>
  <c r="E53" i="1" s="1"/>
  <c r="D36" i="8"/>
  <c r="Z23" i="1"/>
  <c r="J28" i="8"/>
  <c r="I34" i="8" s="1"/>
  <c r="E28" i="8"/>
  <c r="J31" i="1"/>
  <c r="J30" i="1"/>
  <c r="G39" i="1"/>
  <c r="E51" i="1" s="1"/>
  <c r="J29" i="1"/>
  <c r="L39" i="1"/>
  <c r="K45" i="1" s="1"/>
  <c r="K47" i="1" s="1"/>
  <c r="M31" i="1"/>
  <c r="C39" i="1"/>
  <c r="C45" i="1" s="1"/>
  <c r="E45" i="1" s="1"/>
  <c r="I36" i="8" l="1"/>
  <c r="F20" i="3" s="1"/>
  <c r="M39" i="1"/>
  <c r="E54" i="1" s="1"/>
  <c r="J28" i="1"/>
  <c r="J39" i="1" s="1"/>
  <c r="I45" i="1" s="1"/>
  <c r="I47" i="1" s="1"/>
  <c r="E39" i="1"/>
  <c r="C47" i="1" l="1"/>
  <c r="E49" i="1" s="1"/>
  <c r="C28" i="8" l="1"/>
  <c r="C34" i="8" s="1"/>
  <c r="E34" i="8" s="1"/>
  <c r="E38" i="8" s="1"/>
  <c r="M27" i="8"/>
  <c r="M28" i="8" s="1"/>
  <c r="E43" i="8" s="1"/>
  <c r="B27" i="3" l="1"/>
  <c r="AH27" i="3"/>
  <c r="C46" i="1"/>
  <c r="E46" i="1" s="1"/>
  <c r="E47" i="1" s="1"/>
  <c r="E36" i="8" l="1"/>
  <c r="C36" i="8"/>
</calcChain>
</file>

<file path=xl/sharedStrings.xml><?xml version="1.0" encoding="utf-8"?>
<sst xmlns="http://schemas.openxmlformats.org/spreadsheetml/2006/main" count="564" uniqueCount="283">
  <si>
    <t>LIBRO DE REMUNERACIONES</t>
  </si>
  <si>
    <t>Dirección: FANOR VELASCO 85 OF 202</t>
  </si>
  <si>
    <t>Nombre Trabajador</t>
  </si>
  <si>
    <t>Rut</t>
  </si>
  <si>
    <t>Sueldo Base</t>
  </si>
  <si>
    <t>Cargo</t>
  </si>
  <si>
    <t>Hrs. Semanales</t>
  </si>
  <si>
    <t>Dias Trabajados</t>
  </si>
  <si>
    <t>Sueldo</t>
  </si>
  <si>
    <t>Inasist. y Atraso</t>
  </si>
  <si>
    <t>Gratif.</t>
  </si>
  <si>
    <t>SEMANA CORRIDA</t>
  </si>
  <si>
    <t>Horas Extras</t>
  </si>
  <si>
    <t>Total Imponibles</t>
  </si>
  <si>
    <t>Asigna. Familiar</t>
  </si>
  <si>
    <t>Colación</t>
  </si>
  <si>
    <t>Movilización</t>
  </si>
  <si>
    <t>Total Haberes</t>
  </si>
  <si>
    <t>Cotiza. A.F.P.</t>
  </si>
  <si>
    <t>Voluntaria, Ahorro y/o APV</t>
  </si>
  <si>
    <t>Cotiza. Salud</t>
  </si>
  <si>
    <t>Adic. Isapre</t>
  </si>
  <si>
    <t>Afil. Volunt.</t>
  </si>
  <si>
    <t>Imp. a la Renta</t>
  </si>
  <si>
    <t>Sobregiros</t>
  </si>
  <si>
    <t>Prestamos</t>
  </si>
  <si>
    <t>Anticipos</t>
  </si>
  <si>
    <t>Seg. Desempleo</t>
  </si>
  <si>
    <t>Total Dctos</t>
  </si>
  <si>
    <t>Alcance Líquido</t>
  </si>
  <si>
    <t>S.C. Empleador</t>
  </si>
  <si>
    <t>Aporte Mutual</t>
  </si>
  <si>
    <t>S.I.S.</t>
  </si>
  <si>
    <t>Aporte Sustit.</t>
  </si>
  <si>
    <t>VALORES SIN ACTUALIZAR</t>
  </si>
  <si>
    <t>VALORES ACTUALIZADOS</t>
  </si>
  <si>
    <t>MES</t>
  </si>
  <si>
    <t>REMUNERA</t>
  </si>
  <si>
    <t xml:space="preserve">PREVISION </t>
  </si>
  <si>
    <t xml:space="preserve">IMPUESTO </t>
  </si>
  <si>
    <t>REM EXENTA</t>
  </si>
  <si>
    <t>FACTOR</t>
  </si>
  <si>
    <t>BRUTA</t>
  </si>
  <si>
    <t>Y SALUD</t>
  </si>
  <si>
    <t>NETA</t>
  </si>
  <si>
    <t>UNICO</t>
  </si>
  <si>
    <t>O NO GRAV.</t>
  </si>
  <si>
    <t>ACTUALIZA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</si>
  <si>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</si>
  <si>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</si>
  <si>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</si>
  <si>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</si>
  <si>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</si>
  <si>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</si>
  <si>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</si>
  <si>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</si>
  <si>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</si>
  <si>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</si>
  <si>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</si>
  <si>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</si>
  <si>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3333-4</t>
  </si>
  <si>
    <t>MES EN QUE OCURRIÓ EL HECHO OBJETO DE ACTUALIZACIÓN</t>
  </si>
  <si>
    <t>PORCENTAJE DE REAJUSTE</t>
  </si>
  <si>
    <t>FACTOR DE ACTUALIZACIÓN DIRECTO</t>
  </si>
  <si>
    <t>TOTAL</t>
  </si>
  <si>
    <t>CERTIFICADO N°1</t>
  </si>
  <si>
    <t>RUT</t>
  </si>
  <si>
    <t>TOTAL ANUAL</t>
  </si>
  <si>
    <t>DDJJ 1887 SUELDOS</t>
  </si>
  <si>
    <t>RENTA TOTAL NETA PAGADA SIN ACTUALIZAR</t>
  </si>
  <si>
    <t>IMPUESTO UNICO PAGADO SIN ACTUALIZAR</t>
  </si>
  <si>
    <t>TOTAL RENTA NO GRAVADA SIN ACTUALIZAS</t>
  </si>
  <si>
    <t>REBAJA POR ZONAS EXTREMAS SIN ACTUALIZAR</t>
  </si>
  <si>
    <t>LEYES SOCIALES SIN ACTUALIZAR</t>
  </si>
  <si>
    <t>TOTAL REMUNERACIONES IMPONIBLE ACTUALIZADO</t>
  </si>
  <si>
    <t>REM IMPONIBLE</t>
  </si>
  <si>
    <t>ACTUALIZADO</t>
  </si>
  <si>
    <t>CÓDIGO 1411 F22</t>
  </si>
  <si>
    <t>BALANCE TRIBUTARIO (a nivel 4)</t>
  </si>
  <si>
    <t>Al 31 de Diciembre de 2020</t>
  </si>
  <si>
    <t>SUMAS</t>
  </si>
  <si>
    <t>SALDOS</t>
  </si>
  <si>
    <t>INVENTARIO</t>
  </si>
  <si>
    <t>RESULTADOS</t>
  </si>
  <si>
    <t>CUENTA</t>
  </si>
  <si>
    <t>DEBITOS</t>
  </si>
  <si>
    <t>CREDITOS</t>
  </si>
  <si>
    <t>DEUDOR</t>
  </si>
  <si>
    <t>ACREEDOR</t>
  </si>
  <si>
    <t>ACTIVO</t>
  </si>
  <si>
    <t>PASIVO</t>
  </si>
  <si>
    <t>PERDIDAS</t>
  </si>
  <si>
    <t>GANANCIAS</t>
  </si>
  <si>
    <t>CAJA</t>
  </si>
  <si>
    <t>PPM</t>
  </si>
  <si>
    <t>DIVIDENDOS ACCIONISTA</t>
  </si>
  <si>
    <t>PRESTAMO BANCARIO</t>
  </si>
  <si>
    <t>PROVEEDORES</t>
  </si>
  <si>
    <t>HONORARIOS POR PAGAR</t>
  </si>
  <si>
    <t>SUELDOS POR PAGAR</t>
  </si>
  <si>
    <t>AFP POR PAGAR</t>
  </si>
  <si>
    <t>10.75% RETENCION</t>
  </si>
  <si>
    <t>CAPITAL</t>
  </si>
  <si>
    <t>REVAL CAPITAL PROPIO</t>
  </si>
  <si>
    <t>UTILIDAD(PERDIDA) DEL EJERCICIO</t>
  </si>
  <si>
    <t>VENTAS</t>
  </si>
  <si>
    <t>COSTO DE VENTA</t>
  </si>
  <si>
    <t>REMUNERACIONES</t>
  </si>
  <si>
    <t>GASTOS GENERALES</t>
  </si>
  <si>
    <t>HONORARIOS</t>
  </si>
  <si>
    <t>COLACIÓN/MOVILIZACIÓN</t>
  </si>
  <si>
    <t>APORTE PATRONAL</t>
  </si>
  <si>
    <t>FINIQUITOS</t>
  </si>
  <si>
    <t>CORRECCION MONETARIA ACTIVOS</t>
  </si>
  <si>
    <t>IMPTO RENTA AÑO ANTERIOR</t>
  </si>
  <si>
    <t>SUBTOTAL</t>
  </si>
  <si>
    <t>GANANCIA DEL EJERCICIO</t>
  </si>
  <si>
    <t>TOTALES</t>
  </si>
  <si>
    <t>Artículo 100 Código Tributario: Balance confeccionado</t>
  </si>
  <si>
    <t>con los antecendentes aportados por el contribuyente</t>
  </si>
  <si>
    <t>CONTADOR GENERAL</t>
  </si>
  <si>
    <t>REPRESENTANTE LEGAL</t>
  </si>
  <si>
    <t>CONTADOR  SPA</t>
  </si>
  <si>
    <t>Rut: 767-8</t>
  </si>
  <si>
    <t>GASTO COMERCIAL</t>
  </si>
  <si>
    <t>CÓDIGO 1411 SUELDOS F22 =  EL SUELDO Y COTIZACIONES SE PAGÓ EN AÑO 2020</t>
  </si>
  <si>
    <t>CÓDIGO 1412 HONORARIOS F22  LOS HONORARIOS Y RETENCIÓN SE PAGÓ EN AÑO 2020</t>
  </si>
  <si>
    <t>Razón Social: CONTADOR SPA</t>
  </si>
  <si>
    <t>F1887</t>
  </si>
  <si>
    <t>FOLIO</t>
  </si>
  <si>
    <t>Declaración Jurada anual sobre rentas del artículo 42 Nº 1 de la Ley sobre Imúesto a la Renta, otros componentes de la remuneración y retenciones del Impuesto Único de Segunda Categoría</t>
  </si>
  <si>
    <t>Sección A: IDENTIFICACIÓN DEL DECLARANTE (Institución, Organismo o Persona que efectuó la retención)</t>
  </si>
  <si>
    <t>ROL UNICO TRIBUTARIO C1</t>
  </si>
  <si>
    <t>NOMBRE O RAZON SOCIAL</t>
  </si>
  <si>
    <t>DOMICILIO POSTAL</t>
  </si>
  <si>
    <t>COMUNA</t>
  </si>
  <si>
    <t>CORREO ELECTRONICO</t>
  </si>
  <si>
    <t>TELEFONO</t>
  </si>
  <si>
    <t>Sección B: DATOS DE LOS INFORMADOS (Receptor de la Renta: Sueldos, Sobresueldos, Salarios y Rentas similares)</t>
  </si>
  <si>
    <t>Nº</t>
  </si>
  <si>
    <t>RUT DE LA PERSONA A QUIEN SE LE PAGO LA RENTA (Trabajador)</t>
  </si>
  <si>
    <t>MONTOS ANUALES ACTUALIZADOS</t>
  </si>
  <si>
    <t>PERIODO AL CUAL CORRESPONDEN LAS RENTAS</t>
  </si>
  <si>
    <t>NUMERO CERTIFICADO</t>
  </si>
  <si>
    <t>MAYOR RETENCION SOLICITADA (Art.88 L.I.R)</t>
  </si>
  <si>
    <t xml:space="preserve">RENTA TOTAL NO GRAVADA </t>
  </si>
  <si>
    <t>RENTA TOTAL EXENTA</t>
  </si>
  <si>
    <t>REBAJA POR ZONAS EXTREMAS (FRANQUICIA D.L. 889)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</si>
  <si>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</si>
  <si>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</si>
  <si>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</si>
  <si>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</si>
  <si>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</si>
  <si>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</si>
  <si>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</si>
  <si>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</si>
  <si>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</si>
  <si>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</si>
  <si>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</si>
  <si>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</si>
  <si>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C0</t>
  </si>
  <si>
    <t>C2</t>
  </si>
  <si>
    <t>C3</t>
  </si>
  <si>
    <t>C4</t>
  </si>
  <si>
    <t>C5</t>
  </si>
  <si>
    <t>C8</t>
  </si>
  <si>
    <t>C33</t>
  </si>
  <si>
    <t>C9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</si>
  <si>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</si>
  <si>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</si>
  <si>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</si>
  <si>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</si>
  <si>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</si>
  <si>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</si>
  <si>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</si>
  <si>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</si>
  <si>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</si>
  <si>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</si>
  <si>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</si>
  <si>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</si>
  <si>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</si>
  <si>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TOTAL MONTOS ANUALES SIN ACTUALIZAR</t>
  </si>
  <si>
    <t>TOTAL REMUNERACIÓN IMPONIBLE PARA EFECTOS PREVISIONALES ACTUALIZADA A TODOS LOS TRABAJADORES</t>
  </si>
  <si>
    <t>RENTA TOTAL NETA PAGADA (Art.42 N°1, Ley de la Renta)</t>
  </si>
  <si>
    <t>RENTA TOTAL NO GRAVADA</t>
  </si>
  <si>
    <t>REBAJA POR ZONAS EXTREMAS (FRANQUICIA D.L.889)</t>
  </si>
  <si>
    <t>LEYES SOCIALES</t>
  </si>
  <si>
    <t>C6</t>
  </si>
  <si>
    <t>C7</t>
  </si>
  <si>
    <t>C32</t>
  </si>
  <si>
    <t>C10</t>
  </si>
  <si>
    <t>C34</t>
  </si>
  <si>
    <t>C11</t>
  </si>
  <si>
    <t>C36</t>
  </si>
  <si>
    <t>C12</t>
  </si>
  <si>
    <t xml:space="preserve">numerico </t>
  </si>
  <si>
    <t xml:space="preserve"> largo 15</t>
  </si>
  <si>
    <t>CUADRO RESUMEN FINAL DE LA DECLARACION</t>
  </si>
  <si>
    <t>TOTAL MONTOS ANUALES ACTUALIZADOS</t>
  </si>
  <si>
    <t>TOTAL DE CASOS INFORMADOS</t>
  </si>
  <si>
    <t>IMPUESTO UNICO RETENIDO</t>
  </si>
  <si>
    <t>MAYOR RETENCIÓN SOLICITADA (Art.88 L.I.R)</t>
  </si>
  <si>
    <t>C13</t>
  </si>
  <si>
    <t>C14</t>
  </si>
  <si>
    <t>C15</t>
  </si>
  <si>
    <t>C16</t>
  </si>
  <si>
    <t>C35</t>
  </si>
  <si>
    <t>C17</t>
  </si>
  <si>
    <t>C18</t>
  </si>
  <si>
    <t>DECLARO BAJO JURAMENTO QUE LOS DATOS CONTENIDOS EN EL PRESENTE DOCUMENTO SON LA EXPRESION FIEL DE LA VERDAD, POR LO QUE ASUMO LA RESPONSABILIDAD CORRESPONDIENTE</t>
  </si>
  <si>
    <t>RUT REPRESENTANTE LEGAL</t>
  </si>
  <si>
    <r>
      <rPr>
        <sz val="9"/>
        <color theme="1"/>
        <rFont val="Arial"/>
        <family val="2"/>
      </rPr>
      <t>RENTA TOTAL NETA PAGADA (Art.42 N°1,</t>
    </r>
    <r>
      <rPr>
        <sz val="9"/>
        <color rgb="FFFF0000"/>
        <rFont val="Arial"/>
        <family val="2"/>
      </rPr>
      <t xml:space="preserve"> LIR </t>
    </r>
    <r>
      <rPr>
        <sz val="9"/>
        <color theme="1"/>
        <rFont val="Arial"/>
        <family val="2"/>
      </rPr>
      <t xml:space="preserve"> </t>
    </r>
    <r>
      <rPr>
        <strike/>
        <sz val="9"/>
        <color rgb="FFFF0000"/>
        <rFont val="Arial"/>
        <family val="2"/>
      </rPr>
      <t>Ley de la Renta</t>
    </r>
    <r>
      <rPr>
        <sz val="9"/>
        <color theme="1"/>
        <rFont val="Arial"/>
        <family val="2"/>
      </rPr>
      <t>)</t>
    </r>
  </si>
  <si>
    <r>
      <rPr>
        <sz val="9"/>
        <color theme="1"/>
        <rFont val="Arial"/>
        <family val="2"/>
      </rPr>
      <t xml:space="preserve">IMPUESTO UNICO </t>
    </r>
    <r>
      <rPr>
        <sz val="9"/>
        <color rgb="FFFF0000"/>
        <rFont val="Arial"/>
        <family val="2"/>
      </rPr>
      <t xml:space="preserve">DE SEGUNDA CATEGORÍA </t>
    </r>
    <r>
      <rPr>
        <sz val="9"/>
        <color theme="1"/>
        <rFont val="Arial"/>
        <family val="2"/>
      </rPr>
      <t>RETENIDO</t>
    </r>
  </si>
  <si>
    <r>
      <rPr>
        <sz val="9"/>
        <color theme="1"/>
        <rFont val="Arial"/>
        <family val="2"/>
      </rPr>
      <t xml:space="preserve">IMPUESTO UNICO  </t>
    </r>
    <r>
      <rPr>
        <sz val="9"/>
        <color rgb="FFFF0000"/>
        <rFont val="Arial"/>
        <family val="2"/>
      </rPr>
      <t>DE SEGUNDA CATEGORÍA</t>
    </r>
    <r>
      <rPr>
        <sz val="9"/>
        <color theme="1"/>
        <rFont val="Arial"/>
        <family val="2"/>
      </rPr>
      <t xml:space="preserve">  RETENIDO POR RENTA TOTAL NETA PAGADA DURANTE EL AÑO</t>
    </r>
  </si>
  <si>
    <r>
      <rPr>
        <sz val="9"/>
        <color theme="1"/>
        <rFont val="Arial"/>
        <family val="2"/>
      </rPr>
      <t xml:space="preserve">IMPUESTO UNICO  </t>
    </r>
    <r>
      <rPr>
        <sz val="9"/>
        <color rgb="FFFF0000"/>
        <rFont val="Arial"/>
        <family val="2"/>
      </rPr>
      <t>DE SEGUNDA CATEGORÍA</t>
    </r>
    <r>
      <rPr>
        <sz val="9"/>
        <color theme="1"/>
        <rFont val="Arial"/>
        <family val="2"/>
      </rPr>
      <t xml:space="preserve"> RETENIDO POR RENTAS ACCESORIAS Y/O COMPLEMENTARIA PAGADA ENTRE ENE-ABR. AÑO SGTE.</t>
    </r>
  </si>
  <si>
    <t>CUADRAR</t>
  </si>
  <si>
    <t>CON F 29</t>
  </si>
  <si>
    <t>CÓDIGO 48</t>
  </si>
  <si>
    <t>DE ENERO</t>
  </si>
  <si>
    <t>A DICIEMBRE</t>
  </si>
  <si>
    <t>PRÉSTAMO</t>
  </si>
  <si>
    <t>ADMINISTRACIÓN</t>
  </si>
  <si>
    <t>MIRANDA FLIELLER JORGE LELIS</t>
  </si>
  <si>
    <t>21406966-0</t>
  </si>
  <si>
    <t>NÚMERO CERTIFICADO</t>
  </si>
  <si>
    <t>MONTO INGRESO MENSUAL (SIN ACTUALIZAR)</t>
  </si>
  <si>
    <t>RENTA TOTAL NETA PAGADA (art.42 N° 1 LIR)</t>
  </si>
  <si>
    <t>IMPUESTO ÚNICO DE SEGUNDA CATEGORÍA RETENIDO</t>
  </si>
  <si>
    <t>MAYOR RETENCIÓN SOLICITADA (art. 88 LIR)</t>
  </si>
  <si>
    <t>3% "PRÉSTAMO TASA 0%"</t>
  </si>
  <si>
    <t>C61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</si>
  <si>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</si>
  <si>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</si>
  <si>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</si>
  <si>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</si>
  <si>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</si>
  <si>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</si>
  <si>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</si>
  <si>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</si>
  <si>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</si>
  <si>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</si>
  <si>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</si>
  <si>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</si>
  <si>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TOTAL 'MONTO INGRESO MENSUAL (SIN ACTUALIZAR)</t>
  </si>
  <si>
    <t>RENTA TOTAL NETA PAGADA (art.42 N°1 LIR)</t>
  </si>
  <si>
    <t>IMPUESTO ÚNICO DE SEGUNDA CATEGORÍA RETENIDO POR RENTA TOTAL NETA PAGADA DURANTE EL AÑO</t>
  </si>
  <si>
    <t>IMPUESTO ÚNICO DE SEGUNDA CATEGORÍA RETENIDO POR RENTAS ACCESORIAS Y/O COMPLEMENTARIA PAGADA ENTRE ENE-ABR. AÑO SGTE.</t>
  </si>
  <si>
    <t>C62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</si>
  <si>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</si>
  <si>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</si>
  <si>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</si>
  <si>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</si>
  <si>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</si>
  <si>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</si>
  <si>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</si>
  <si>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</si>
  <si>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</si>
  <si>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</si>
  <si>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</si>
  <si>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</si>
  <si>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RENTA TOTAL NETA PAGADA (art. 42 N°1 LIR)</t>
  </si>
  <si>
    <t>IMPUESTO ÚNICO RETENIDO</t>
  </si>
  <si>
    <t xml:space="preserve">totales </t>
  </si>
  <si>
    <t>C63</t>
  </si>
  <si>
    <t>22369-9</t>
  </si>
  <si>
    <t>C</t>
  </si>
  <si>
    <t>Trabajo Pesado</t>
  </si>
  <si>
    <t>Aporte Trab. Pesado</t>
  </si>
  <si>
    <t xml:space="preserve"> </t>
  </si>
  <si>
    <t>14.114.115-9</t>
  </si>
  <si>
    <t>LIBRO DE REMUNERACIONES 2023</t>
  </si>
  <si>
    <t>14627110-6</t>
  </si>
  <si>
    <t>PEDRO ESPINOZA CONTRERAS</t>
  </si>
  <si>
    <t>HORAS SEMANALES PACTADAS</t>
  </si>
  <si>
    <t>C64</t>
  </si>
  <si>
    <t>ROL ÚNICO TRIBUTARIO C1</t>
  </si>
  <si>
    <t>NOMBRE O RAZÓN SOCIAL</t>
  </si>
  <si>
    <t>CORREO ELECTRÓNICO</t>
  </si>
  <si>
    <t>TELÉFONO</t>
  </si>
  <si>
    <t>¿EN QUÉ AÑO SE ACOGERÁ A LAS 40 HORAS?</t>
  </si>
  <si>
    <t>C65</t>
  </si>
  <si>
    <t>En caso de que la jornada laboral aludida en el párrafo anterior, ya sea de 40 horas semanales al 31.12.2023</t>
  </si>
  <si>
    <t>para todos los trabajadores que corresponda, seleccione como respuesta el año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</si>
</sst>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(* #,##0.00_);_(* \(#,##0.00\);_(* &quot;-&quot;??_);_(@_)"/>
    <numFmt numFmtId="167" formatCode="00000"/>
    <numFmt numFmtId="168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706F6F"/>
      <name val="Arial"/>
      <family val="2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66FF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trike/>
      <sz val="9"/>
      <color rgb="FFFF0000"/>
      <name val="Arial"/>
      <family val="2"/>
    </font>
    <font>
      <sz val="9"/>
      <color theme="1"/>
      <name val="Arial Narrow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1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8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0000CC"/>
      <name val="Arial"/>
      <family val="2"/>
    </font>
    <font>
      <b/>
      <sz val="14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CCCCCC"/>
      </bottom>
      <diagonal/>
    </border>
    <border>
      <left/>
      <right style="medium">
        <color rgb="FFCCCCCC"/>
      </right>
      <top style="medium">
        <color rgb="FFDDDDDD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DDDDDD"/>
      </top>
      <bottom style="medium">
        <color rgb="FFCCCCCC"/>
      </bottom>
      <diagonal/>
    </border>
    <border>
      <left style="medium">
        <color rgb="FFCCCCCC"/>
      </left>
      <right style="medium">
        <color rgb="FFDDDDDD"/>
      </right>
      <top style="medium">
        <color rgb="FFDDDDDD"/>
      </top>
      <bottom style="medium">
        <color rgb="FFCCCCCC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CDCDC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CDCDCD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</cellStyleXfs>
  <cellXfs count="418">
    <xf numFmtId="0" fontId="0" fillId="0" borderId="0" xfId="0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2" borderId="0" xfId="0" applyFill="1"/>
    <xf numFmtId="0" fontId="0" fillId="2" borderId="5" xfId="0" applyFill="1" applyBorder="1"/>
    <xf numFmtId="0" fontId="0" fillId="2" borderId="9" xfId="0" applyFill="1" applyBorder="1"/>
    <xf numFmtId="0" fontId="0" fillId="2" borderId="7" xfId="0" applyFill="1" applyBorder="1"/>
    <xf numFmtId="164" fontId="0" fillId="2" borderId="5" xfId="1" applyNumberFormat="1" applyFont="1" applyFill="1" applyBorder="1"/>
    <xf numFmtId="164" fontId="0" fillId="2" borderId="9" xfId="1" applyNumberFormat="1" applyFont="1" applyFill="1" applyBorder="1"/>
    <xf numFmtId="164" fontId="0" fillId="2" borderId="7" xfId="1" applyNumberFormat="1" applyFont="1" applyFill="1" applyBorder="1"/>
    <xf numFmtId="0" fontId="3" fillId="3" borderId="13" xfId="0" applyFont="1" applyFill="1" applyBorder="1" applyAlignment="1">
      <alignment horizontal="left" wrapText="1"/>
    </xf>
    <xf numFmtId="0" fontId="3" fillId="3" borderId="14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justify" vertical="center" wrapText="1"/>
    </xf>
    <xf numFmtId="10" fontId="4" fillId="4" borderId="10" xfId="0" applyNumberFormat="1" applyFont="1" applyFill="1" applyBorder="1" applyAlignment="1">
      <alignment horizontal="justify" vertical="center" wrapText="1"/>
    </xf>
    <xf numFmtId="0" fontId="4" fillId="4" borderId="15" xfId="0" applyFont="1" applyFill="1" applyBorder="1" applyAlignment="1">
      <alignment horizontal="justify" vertical="center" wrapText="1"/>
    </xf>
    <xf numFmtId="10" fontId="4" fillId="4" borderId="15" xfId="0" applyNumberFormat="1" applyFont="1" applyFill="1" applyBorder="1" applyAlignment="1">
      <alignment horizontal="justify" vertical="center" wrapText="1"/>
    </xf>
    <xf numFmtId="164" fontId="0" fillId="5" borderId="0" xfId="1" applyNumberFormat="1" applyFont="1" applyFill="1"/>
    <xf numFmtId="164" fontId="0" fillId="5" borderId="5" xfId="1" applyNumberFormat="1" applyFont="1" applyFill="1" applyBorder="1"/>
    <xf numFmtId="0" fontId="0" fillId="2" borderId="1" xfId="0" applyFill="1" applyBorder="1"/>
    <xf numFmtId="164" fontId="0" fillId="2" borderId="2" xfId="0" applyNumberFormat="1" applyFill="1" applyBorder="1"/>
    <xf numFmtId="164" fontId="0" fillId="2" borderId="4" xfId="0" applyNumberFormat="1" applyFill="1" applyBorder="1"/>
    <xf numFmtId="0" fontId="0" fillId="2" borderId="16" xfId="0" applyFill="1" applyBorder="1"/>
    <xf numFmtId="164" fontId="0" fillId="2" borderId="16" xfId="1" applyNumberFormat="1" applyFont="1" applyFill="1" applyBorder="1"/>
    <xf numFmtId="164" fontId="0" fillId="2" borderId="16" xfId="0" applyNumberFormat="1" applyFill="1" applyBorder="1"/>
    <xf numFmtId="0" fontId="4" fillId="4" borderId="17" xfId="0" applyFont="1" applyFill="1" applyBorder="1" applyAlignment="1">
      <alignment horizontal="justify" vertical="center" wrapText="1"/>
    </xf>
    <xf numFmtId="0" fontId="4" fillId="4" borderId="18" xfId="0" applyFont="1" applyFill="1" applyBorder="1" applyAlignment="1">
      <alignment horizontal="justify" vertical="center" wrapText="1"/>
    </xf>
    <xf numFmtId="164" fontId="0" fillId="5" borderId="2" xfId="0" applyNumberFormat="1" applyFill="1" applyBorder="1"/>
    <xf numFmtId="0" fontId="0" fillId="5" borderId="0" xfId="0" applyFill="1"/>
    <xf numFmtId="0" fontId="8" fillId="0" borderId="0" xfId="0" applyFont="1"/>
    <xf numFmtId="164" fontId="8" fillId="0" borderId="0" xfId="1" applyNumberFormat="1" applyFont="1"/>
    <xf numFmtId="0" fontId="9" fillId="0" borderId="0" xfId="0" applyFont="1"/>
    <xf numFmtId="0" fontId="9" fillId="0" borderId="1" xfId="0" applyFont="1" applyBorder="1"/>
    <xf numFmtId="164" fontId="9" fillId="0" borderId="16" xfId="1" applyNumberFormat="1" applyFont="1" applyBorder="1"/>
    <xf numFmtId="0" fontId="8" fillId="0" borderId="16" xfId="0" applyFont="1" applyBorder="1"/>
    <xf numFmtId="164" fontId="8" fillId="0" borderId="16" xfId="1" applyNumberFormat="1" applyFont="1" applyBorder="1"/>
    <xf numFmtId="0" fontId="9" fillId="10" borderId="16" xfId="0" applyFont="1" applyFill="1" applyBorder="1"/>
    <xf numFmtId="164" fontId="9" fillId="10" borderId="16" xfId="1" applyNumberFormat="1" applyFont="1" applyFill="1" applyBorder="1"/>
    <xf numFmtId="164" fontId="8" fillId="0" borderId="0" xfId="0" applyNumberFormat="1" applyFont="1"/>
    <xf numFmtId="0" fontId="8" fillId="11" borderId="16" xfId="0" applyFont="1" applyFill="1" applyBorder="1"/>
    <xf numFmtId="164" fontId="8" fillId="11" borderId="16" xfId="1" applyNumberFormat="1" applyFont="1" applyFill="1" applyBorder="1"/>
    <xf numFmtId="0" fontId="8" fillId="5" borderId="16" xfId="0" applyFont="1" applyFill="1" applyBorder="1"/>
    <xf numFmtId="164" fontId="8" fillId="5" borderId="16" xfId="1" applyNumberFormat="1" applyFont="1" applyFill="1" applyBorder="1"/>
    <xf numFmtId="0" fontId="8" fillId="5" borderId="0" xfId="0" applyFont="1" applyFill="1"/>
    <xf numFmtId="164" fontId="8" fillId="5" borderId="0" xfId="1" applyNumberFormat="1" applyFont="1" applyFill="1" applyBorder="1"/>
    <xf numFmtId="164" fontId="2" fillId="0" borderId="16" xfId="1" applyNumberFormat="1" applyFont="1" applyBorder="1"/>
    <xf numFmtId="0" fontId="5" fillId="6" borderId="0" xfId="2"/>
    <xf numFmtId="0" fontId="0" fillId="12" borderId="0" xfId="0" applyFill="1"/>
    <xf numFmtId="0" fontId="10" fillId="12" borderId="0" xfId="0" applyFont="1" applyFill="1" applyAlignment="1">
      <alignment horizontal="center"/>
    </xf>
    <xf numFmtId="164" fontId="8" fillId="12" borderId="0" xfId="1" applyNumberFormat="1" applyFont="1" applyFill="1"/>
    <xf numFmtId="164" fontId="9" fillId="12" borderId="0" xfId="1" applyNumberFormat="1" applyFont="1" applyFill="1"/>
    <xf numFmtId="164" fontId="7" fillId="9" borderId="16" xfId="5" applyNumberFormat="1" applyBorder="1"/>
    <xf numFmtId="164" fontId="5" fillId="6" borderId="16" xfId="2" applyNumberFormat="1" applyBorder="1"/>
    <xf numFmtId="164" fontId="5" fillId="6" borderId="2" xfId="2" applyNumberFormat="1" applyBorder="1"/>
    <xf numFmtId="164" fontId="6" fillId="7" borderId="2" xfId="3" applyNumberFormat="1" applyBorder="1"/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0" borderId="19" xfId="0" applyFont="1" applyBorder="1"/>
    <xf numFmtId="0" fontId="11" fillId="0" borderId="19" xfId="0" applyFont="1" applyBorder="1"/>
    <xf numFmtId="0" fontId="11" fillId="0" borderId="21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11" fillId="0" borderId="21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14" borderId="0" xfId="0" applyFont="1" applyFill="1"/>
    <xf numFmtId="0" fontId="11" fillId="14" borderId="24" xfId="0" applyFont="1" applyFill="1" applyBorder="1"/>
    <xf numFmtId="0" fontId="11" fillId="0" borderId="24" xfId="0" applyFont="1" applyBorder="1"/>
    <xf numFmtId="0" fontId="11" fillId="13" borderId="0" xfId="0" applyFont="1" applyFill="1" applyAlignment="1">
      <alignment horizontal="left"/>
    </xf>
    <xf numFmtId="0" fontId="11" fillId="13" borderId="0" xfId="0" applyFont="1" applyFill="1" applyAlignment="1">
      <alignment horizont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/>
    <xf numFmtId="164" fontId="0" fillId="12" borderId="5" xfId="1" applyNumberFormat="1" applyFont="1" applyFill="1" applyBorder="1"/>
    <xf numFmtId="164" fontId="0" fillId="12" borderId="9" xfId="1" applyNumberFormat="1" applyFont="1" applyFill="1" applyBorder="1"/>
    <xf numFmtId="164" fontId="0" fillId="2" borderId="0" xfId="1" applyNumberFormat="1" applyFont="1" applyFill="1" applyBorder="1"/>
    <xf numFmtId="0" fontId="2" fillId="2" borderId="35" xfId="0" applyFont="1" applyFill="1" applyBorder="1"/>
    <xf numFmtId="0" fontId="2" fillId="5" borderId="0" xfId="0" applyFont="1" applyFill="1"/>
    <xf numFmtId="0" fontId="0" fillId="15" borderId="0" xfId="0" applyFill="1"/>
    <xf numFmtId="0" fontId="2" fillId="15" borderId="5" xfId="0" applyFont="1" applyFill="1" applyBorder="1"/>
    <xf numFmtId="0" fontId="2" fillId="15" borderId="7" xfId="0" applyFont="1" applyFill="1" applyBorder="1"/>
    <xf numFmtId="165" fontId="0" fillId="15" borderId="5" xfId="1" applyNumberFormat="1" applyFont="1" applyFill="1" applyBorder="1"/>
    <xf numFmtId="165" fontId="0" fillId="15" borderId="9" xfId="1" applyNumberFormat="1" applyFont="1" applyFill="1" applyBorder="1"/>
    <xf numFmtId="165" fontId="0" fillId="15" borderId="7" xfId="1" applyNumberFormat="1" applyFont="1" applyFill="1" applyBorder="1"/>
    <xf numFmtId="164" fontId="0" fillId="15" borderId="2" xfId="0" applyNumberFormat="1" applyFill="1" applyBorder="1"/>
    <xf numFmtId="0" fontId="2" fillId="5" borderId="5" xfId="0" applyFont="1" applyFill="1" applyBorder="1"/>
    <xf numFmtId="0" fontId="2" fillId="5" borderId="7" xfId="0" applyFont="1" applyFill="1" applyBorder="1"/>
    <xf numFmtId="164" fontId="0" fillId="5" borderId="9" xfId="1" applyNumberFormat="1" applyFont="1" applyFill="1" applyBorder="1"/>
    <xf numFmtId="164" fontId="0" fillId="5" borderId="7" xfId="1" applyNumberFormat="1" applyFont="1" applyFill="1" applyBorder="1"/>
    <xf numFmtId="0" fontId="2" fillId="2" borderId="36" xfId="0" applyFont="1" applyFill="1" applyBorder="1" applyAlignment="1">
      <alignment horizontal="center"/>
    </xf>
    <xf numFmtId="164" fontId="7" fillId="9" borderId="0" xfId="5" applyNumberFormat="1" applyBorder="1"/>
    <xf numFmtId="9" fontId="2" fillId="5" borderId="36" xfId="0" applyNumberFormat="1" applyFont="1" applyFill="1" applyBorder="1" applyAlignment="1">
      <alignment horizontal="center"/>
    </xf>
    <xf numFmtId="9" fontId="0" fillId="15" borderId="0" xfId="0" applyNumberFormat="1" applyFill="1"/>
    <xf numFmtId="0" fontId="0" fillId="2" borderId="35" xfId="0" applyFill="1" applyBorder="1"/>
    <xf numFmtId="0" fontId="2" fillId="2" borderId="34" xfId="0" applyFont="1" applyFill="1" applyBorder="1"/>
    <xf numFmtId="0" fontId="2" fillId="0" borderId="0" xfId="0" applyFont="1"/>
    <xf numFmtId="164" fontId="0" fillId="0" borderId="0" xfId="1" applyNumberFormat="1" applyFont="1"/>
    <xf numFmtId="164" fontId="2" fillId="0" borderId="0" xfId="1" applyNumberFormat="1" applyFont="1"/>
    <xf numFmtId="164" fontId="0" fillId="0" borderId="0" xfId="0" applyNumberFormat="1"/>
    <xf numFmtId="164" fontId="0" fillId="2" borderId="6" xfId="1" applyNumberFormat="1" applyFont="1" applyFill="1" applyBorder="1"/>
    <xf numFmtId="164" fontId="0" fillId="2" borderId="37" xfId="1" applyNumberFormat="1" applyFont="1" applyFill="1" applyBorder="1"/>
    <xf numFmtId="164" fontId="0" fillId="2" borderId="3" xfId="1" applyNumberFormat="1" applyFont="1" applyFill="1" applyBorder="1"/>
    <xf numFmtId="164" fontId="0" fillId="2" borderId="38" xfId="1" applyNumberFormat="1" applyFont="1" applyFill="1" applyBorder="1"/>
    <xf numFmtId="164" fontId="2" fillId="5" borderId="0" xfId="1" applyNumberFormat="1" applyFont="1" applyFill="1"/>
    <xf numFmtId="164" fontId="0" fillId="2" borderId="0" xfId="0" applyNumberFormat="1" applyFill="1"/>
    <xf numFmtId="0" fontId="19" fillId="2" borderId="0" xfId="0" applyFont="1" applyFill="1"/>
    <xf numFmtId="164" fontId="20" fillId="2" borderId="0" xfId="1" applyNumberFormat="1" applyFont="1" applyFill="1"/>
    <xf numFmtId="164" fontId="20" fillId="2" borderId="16" xfId="4" applyNumberFormat="1" applyFont="1" applyFill="1" applyBorder="1"/>
    <xf numFmtId="164" fontId="20" fillId="2" borderId="0" xfId="4" applyNumberFormat="1" applyFont="1" applyFill="1" applyBorder="1"/>
    <xf numFmtId="0" fontId="0" fillId="2" borderId="37" xfId="0" applyFill="1" applyBorder="1"/>
    <xf numFmtId="0" fontId="4" fillId="2" borderId="0" xfId="0" applyFont="1" applyFill="1" applyAlignment="1">
      <alignment horizontal="justify" vertical="center" wrapText="1"/>
    </xf>
    <xf numFmtId="10" fontId="4" fillId="2" borderId="0" xfId="0" applyNumberFormat="1" applyFont="1" applyFill="1" applyAlignment="1">
      <alignment horizontal="justify" vertical="center" wrapText="1"/>
    </xf>
    <xf numFmtId="164" fontId="0" fillId="2" borderId="1" xfId="1" applyNumberFormat="1" applyFont="1" applyFill="1" applyBorder="1"/>
    <xf numFmtId="0" fontId="23" fillId="0" borderId="0" xfId="0" applyFont="1"/>
    <xf numFmtId="164" fontId="23" fillId="0" borderId="0" xfId="0" applyNumberFormat="1" applyFont="1"/>
    <xf numFmtId="0" fontId="23" fillId="2" borderId="1" xfId="0" applyFont="1" applyFill="1" applyBorder="1"/>
    <xf numFmtId="164" fontId="23" fillId="2" borderId="2" xfId="0" applyNumberFormat="1" applyFont="1" applyFill="1" applyBorder="1"/>
    <xf numFmtId="164" fontId="23" fillId="2" borderId="2" xfId="2" applyNumberFormat="1" applyFont="1" applyFill="1" applyBorder="1"/>
    <xf numFmtId="164" fontId="23" fillId="2" borderId="16" xfId="5" applyNumberFormat="1" applyFont="1" applyFill="1" applyBorder="1"/>
    <xf numFmtId="0" fontId="24" fillId="2" borderId="16" xfId="0" applyFont="1" applyFill="1" applyBorder="1"/>
    <xf numFmtId="164" fontId="24" fillId="2" borderId="16" xfId="0" applyNumberFormat="1" applyFont="1" applyFill="1" applyBorder="1"/>
    <xf numFmtId="0" fontId="26" fillId="0" borderId="0" xfId="0" applyFont="1"/>
    <xf numFmtId="0" fontId="26" fillId="16" borderId="0" xfId="0" applyFont="1" applyFill="1"/>
    <xf numFmtId="164" fontId="23" fillId="16" borderId="0" xfId="0" applyNumberFormat="1" applyFont="1" applyFill="1"/>
    <xf numFmtId="164" fontId="23" fillId="16" borderId="0" xfId="1" applyNumberFormat="1" applyFont="1" applyFill="1"/>
    <xf numFmtId="164" fontId="0" fillId="16" borderId="0" xfId="1" applyNumberFormat="1" applyFont="1" applyFill="1"/>
    <xf numFmtId="0" fontId="20" fillId="2" borderId="0" xfId="6" applyFont="1" applyFill="1"/>
    <xf numFmtId="0" fontId="20" fillId="2" borderId="0" xfId="6" quotePrefix="1" applyFont="1" applyFill="1" applyAlignment="1">
      <alignment wrapText="1"/>
    </xf>
    <xf numFmtId="0" fontId="20" fillId="2" borderId="0" xfId="6" applyFont="1" applyFill="1" applyAlignment="1">
      <alignment horizontal="centerContinuous"/>
    </xf>
    <xf numFmtId="0" fontId="19" fillId="2" borderId="0" xfId="6" quotePrefix="1" applyFont="1" applyFill="1" applyAlignment="1">
      <alignment horizontal="left"/>
    </xf>
    <xf numFmtId="0" fontId="20" fillId="2" borderId="1" xfId="6" applyFont="1" applyFill="1" applyBorder="1" applyAlignment="1">
      <alignment horizontal="center"/>
    </xf>
    <xf numFmtId="168" fontId="20" fillId="2" borderId="16" xfId="7" applyNumberFormat="1" applyFont="1" applyFill="1" applyBorder="1" applyAlignment="1">
      <alignment horizontal="center"/>
    </xf>
    <xf numFmtId="0" fontId="20" fillId="2" borderId="0" xfId="6" applyFont="1" applyFill="1" applyAlignment="1">
      <alignment horizontal="center"/>
    </xf>
    <xf numFmtId="0" fontId="20" fillId="2" borderId="36" xfId="6" applyFont="1" applyFill="1" applyBorder="1" applyAlignment="1">
      <alignment horizontal="center"/>
    </xf>
    <xf numFmtId="16" fontId="20" fillId="2" borderId="36" xfId="6" applyNumberFormat="1" applyFont="1" applyFill="1" applyBorder="1" applyAlignment="1">
      <alignment horizontal="center"/>
    </xf>
    <xf numFmtId="167" fontId="20" fillId="2" borderId="0" xfId="7" applyNumberFormat="1" applyFont="1" applyFill="1" applyBorder="1" applyAlignment="1">
      <alignment horizontal="left" vertical="top" wrapText="1"/>
    </xf>
    <xf numFmtId="168" fontId="20" fillId="2" borderId="0" xfId="7" applyNumberFormat="1" applyFont="1" applyFill="1" applyBorder="1" applyAlignment="1">
      <alignment horizontal="left" vertical="top" wrapText="1"/>
    </xf>
    <xf numFmtId="0" fontId="20" fillId="2" borderId="36" xfId="6" applyFont="1" applyFill="1" applyBorder="1"/>
    <xf numFmtId="0" fontId="1" fillId="2" borderId="0" xfId="6" applyFont="1" applyFill="1"/>
    <xf numFmtId="0" fontId="20" fillId="2" borderId="0" xfId="6" applyFont="1" applyFill="1" applyAlignment="1">
      <alignment horizontal="center" vertical="center"/>
    </xf>
    <xf numFmtId="168" fontId="28" fillId="2" borderId="0" xfId="7" applyNumberFormat="1" applyFont="1" applyFill="1" applyBorder="1" applyAlignment="1">
      <alignment horizontal="center"/>
    </xf>
    <xf numFmtId="0" fontId="28" fillId="2" borderId="0" xfId="6" applyFont="1" applyFill="1" applyAlignment="1">
      <alignment horizontal="center"/>
    </xf>
    <xf numFmtId="168" fontId="25" fillId="2" borderId="0" xfId="7" applyNumberFormat="1" applyFont="1" applyFill="1" applyBorder="1" applyAlignment="1">
      <alignment horizontal="center"/>
    </xf>
    <xf numFmtId="0" fontId="28" fillId="2" borderId="0" xfId="6" applyFont="1" applyFill="1"/>
    <xf numFmtId="168" fontId="20" fillId="2" borderId="0" xfId="7" applyNumberFormat="1" applyFont="1" applyFill="1" applyBorder="1" applyAlignment="1">
      <alignment horizontal="center"/>
    </xf>
    <xf numFmtId="0" fontId="20" fillId="2" borderId="8" xfId="6" applyFont="1" applyFill="1" applyBorder="1" applyAlignment="1">
      <alignment horizontal="center" vertical="center"/>
    </xf>
    <xf numFmtId="0" fontId="20" fillId="2" borderId="40" xfId="6" applyFont="1" applyFill="1" applyBorder="1"/>
    <xf numFmtId="0" fontId="20" fillId="2" borderId="39" xfId="6" applyFont="1" applyFill="1" applyBorder="1"/>
    <xf numFmtId="0" fontId="29" fillId="2" borderId="0" xfId="6" applyFont="1" applyFill="1" applyAlignment="1">
      <alignment horizontal="center"/>
    </xf>
    <xf numFmtId="164" fontId="30" fillId="2" borderId="0" xfId="1" applyNumberFormat="1" applyFont="1" applyFill="1" applyBorder="1" applyAlignment="1">
      <alignment horizontal="center"/>
    </xf>
    <xf numFmtId="164" fontId="30" fillId="2" borderId="36" xfId="1" applyNumberFormat="1" applyFont="1" applyFill="1" applyBorder="1" applyAlignment="1">
      <alignment horizontal="center"/>
    </xf>
    <xf numFmtId="168" fontId="29" fillId="2" borderId="36" xfId="7" applyNumberFormat="1" applyFont="1" applyFill="1" applyBorder="1" applyAlignment="1">
      <alignment horizontal="center"/>
    </xf>
    <xf numFmtId="168" fontId="29" fillId="2" borderId="0" xfId="7" applyNumberFormat="1" applyFont="1" applyFill="1" applyBorder="1" applyAlignment="1">
      <alignment horizontal="center"/>
    </xf>
    <xf numFmtId="168" fontId="30" fillId="2" borderId="0" xfId="7" applyNumberFormat="1" applyFont="1" applyFill="1" applyBorder="1" applyAlignment="1">
      <alignment horizontal="center"/>
    </xf>
    <xf numFmtId="0" fontId="29" fillId="2" borderId="0" xfId="6" applyFont="1" applyFill="1"/>
    <xf numFmtId="168" fontId="30" fillId="2" borderId="36" xfId="7" applyNumberFormat="1" applyFont="1" applyFill="1" applyBorder="1" applyAlignment="1">
      <alignment horizontal="center"/>
    </xf>
    <xf numFmtId="168" fontId="31" fillId="2" borderId="0" xfId="7" applyNumberFormat="1" applyFont="1" applyFill="1" applyBorder="1" applyAlignment="1">
      <alignment horizontal="center"/>
    </xf>
    <xf numFmtId="0" fontId="32" fillId="2" borderId="36" xfId="6" applyFont="1" applyFill="1" applyBorder="1" applyAlignment="1">
      <alignment horizontal="center"/>
    </xf>
    <xf numFmtId="168" fontId="10" fillId="2" borderId="0" xfId="7" applyNumberFormat="1" applyFont="1" applyFill="1" applyBorder="1" applyAlignment="1">
      <alignment horizontal="center"/>
    </xf>
    <xf numFmtId="0" fontId="33" fillId="2" borderId="0" xfId="6" applyFont="1" applyFill="1"/>
    <xf numFmtId="0" fontId="30" fillId="2" borderId="0" xfId="6" applyFont="1" applyFill="1"/>
    <xf numFmtId="0" fontId="27" fillId="2" borderId="16" xfId="0" applyFont="1" applyFill="1" applyBorder="1"/>
    <xf numFmtId="0" fontId="20" fillId="2" borderId="0" xfId="0" applyFont="1" applyFill="1"/>
    <xf numFmtId="0" fontId="19" fillId="2" borderId="5" xfId="0" applyFont="1" applyFill="1" applyBorder="1"/>
    <xf numFmtId="0" fontId="19" fillId="2" borderId="6" xfId="0" applyFont="1" applyFill="1" applyBorder="1"/>
    <xf numFmtId="0" fontId="21" fillId="2" borderId="0" xfId="0" applyFont="1" applyFill="1" applyAlignment="1">
      <alignment horizontal="justify" vertical="center" wrapText="1"/>
    </xf>
    <xf numFmtId="10" fontId="21" fillId="2" borderId="0" xfId="0" applyNumberFormat="1" applyFont="1" applyFill="1" applyAlignment="1">
      <alignment horizontal="justify" vertical="center" wrapText="1"/>
    </xf>
    <xf numFmtId="0" fontId="19" fillId="2" borderId="7" xfId="0" applyFont="1" applyFill="1" applyBorder="1"/>
    <xf numFmtId="0" fontId="19" fillId="2" borderId="8" xfId="0" applyFont="1" applyFill="1" applyBorder="1"/>
    <xf numFmtId="164" fontId="20" fillId="2" borderId="0" xfId="0" applyNumberFormat="1" applyFont="1" applyFill="1"/>
    <xf numFmtId="0" fontId="22" fillId="2" borderId="0" xfId="0" applyFont="1" applyFill="1" applyAlignment="1">
      <alignment horizontal="left" wrapText="1"/>
    </xf>
    <xf numFmtId="0" fontId="19" fillId="2" borderId="36" xfId="0" applyFont="1" applyFill="1" applyBorder="1" applyAlignment="1">
      <alignment horizontal="center"/>
    </xf>
    <xf numFmtId="0" fontId="35" fillId="2" borderId="0" xfId="0" applyFont="1" applyFill="1"/>
    <xf numFmtId="164" fontId="35" fillId="2" borderId="0" xfId="0" applyNumberFormat="1" applyFont="1" applyFill="1"/>
    <xf numFmtId="9" fontId="19" fillId="2" borderId="36" xfId="0" applyNumberFormat="1" applyFont="1" applyFill="1" applyBorder="1" applyAlignment="1">
      <alignment horizontal="center"/>
    </xf>
    <xf numFmtId="9" fontId="19" fillId="2" borderId="0" xfId="0" applyNumberFormat="1" applyFont="1" applyFill="1"/>
    <xf numFmtId="164" fontId="23" fillId="2" borderId="2" xfId="3" applyNumberFormat="1" applyFont="1" applyFill="1" applyBorder="1"/>
    <xf numFmtId="164" fontId="23" fillId="2" borderId="4" xfId="0" applyNumberFormat="1" applyFont="1" applyFill="1" applyBorder="1"/>
    <xf numFmtId="0" fontId="19" fillId="2" borderId="0" xfId="2" applyFont="1" applyFill="1"/>
    <xf numFmtId="164" fontId="24" fillId="2" borderId="16" xfId="2" applyNumberFormat="1" applyFont="1" applyFill="1" applyBorder="1"/>
    <xf numFmtId="164" fontId="24" fillId="2" borderId="16" xfId="5" applyNumberFormat="1" applyFont="1" applyFill="1" applyBorder="1"/>
    <xf numFmtId="0" fontId="21" fillId="0" borderId="0" xfId="6" applyFont="1"/>
    <xf numFmtId="0" fontId="22" fillId="0" borderId="0" xfId="6" quotePrefix="1" applyFont="1" applyAlignment="1">
      <alignment horizontal="left"/>
    </xf>
    <xf numFmtId="0" fontId="21" fillId="0" borderId="1" xfId="6" applyFont="1" applyBorder="1" applyAlignment="1">
      <alignment horizontal="center"/>
    </xf>
    <xf numFmtId="0" fontId="21" fillId="0" borderId="2" xfId="6" applyFont="1" applyBorder="1" applyAlignment="1">
      <alignment horizontal="center"/>
    </xf>
    <xf numFmtId="0" fontId="21" fillId="0" borderId="4" xfId="6" applyFont="1" applyBorder="1" applyAlignment="1">
      <alignment horizontal="center"/>
    </xf>
    <xf numFmtId="0" fontId="37" fillId="0" borderId="0" xfId="6" applyFont="1"/>
    <xf numFmtId="164" fontId="9" fillId="0" borderId="16" xfId="1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15" borderId="2" xfId="0" applyFont="1" applyFill="1" applyBorder="1" applyAlignment="1">
      <alignment horizontal="center"/>
    </xf>
    <xf numFmtId="0" fontId="2" fillId="15" borderId="4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left" wrapText="1"/>
    </xf>
    <xf numFmtId="0" fontId="3" fillId="3" borderId="12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4" fillId="17" borderId="0" xfId="0" applyFont="1" applyFill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  <xf numFmtId="0" fontId="22" fillId="2" borderId="0" xfId="0" applyFont="1" applyFill="1" applyAlignment="1">
      <alignment horizontal="left" wrapText="1"/>
    </xf>
    <xf numFmtId="0" fontId="21" fillId="0" borderId="1" xfId="6" applyFont="1" applyBorder="1" applyAlignment="1">
      <alignment horizontal="center"/>
    </xf>
    <xf numFmtId="0" fontId="21" fillId="0" borderId="2" xfId="6" applyFont="1" applyBorder="1" applyAlignment="1">
      <alignment horizontal="center"/>
    </xf>
    <xf numFmtId="0" fontId="21" fillId="0" borderId="4" xfId="6" applyFont="1" applyBorder="1" applyAlignment="1">
      <alignment horizontal="center"/>
    </xf>
    <xf numFmtId="0" fontId="21" fillId="5" borderId="1" xfId="6" applyFont="1" applyFill="1" applyBorder="1" applyAlignment="1">
      <alignment horizontal="center"/>
    </xf>
    <xf numFmtId="0" fontId="21" fillId="5" borderId="2" xfId="6" applyFont="1" applyFill="1" applyBorder="1" applyAlignment="1">
      <alignment horizontal="center"/>
    </xf>
    <xf numFmtId="0" fontId="21" fillId="5" borderId="4" xfId="6" applyFont="1" applyFill="1" applyBorder="1" applyAlignment="1">
      <alignment horizontal="center"/>
    </xf>
    <xf numFmtId="0" fontId="36" fillId="0" borderId="1" xfId="6" applyFont="1" applyBorder="1" applyAlignment="1">
      <alignment horizontal="center" vertical="center"/>
    </xf>
    <xf numFmtId="0" fontId="36" fillId="0" borderId="2" xfId="6" applyFont="1" applyBorder="1" applyAlignment="1">
      <alignment horizontal="center" vertical="center"/>
    </xf>
    <xf numFmtId="0" fontId="36" fillId="0" borderId="4" xfId="6" applyFont="1" applyBorder="1" applyAlignment="1">
      <alignment horizontal="center" vertical="center"/>
    </xf>
    <xf numFmtId="0" fontId="21" fillId="0" borderId="16" xfId="6" applyFont="1" applyBorder="1" applyAlignment="1">
      <alignment horizontal="center"/>
    </xf>
    <xf numFmtId="168" fontId="30" fillId="2" borderId="36" xfId="7" applyNumberFormat="1" applyFont="1" applyFill="1" applyBorder="1" applyAlignment="1">
      <alignment horizontal="center"/>
    </xf>
    <xf numFmtId="168" fontId="20" fillId="2" borderId="36" xfId="7" applyNumberFormat="1" applyFont="1" applyFill="1" applyBorder="1" applyAlignment="1">
      <alignment horizontal="center"/>
    </xf>
    <xf numFmtId="168" fontId="20" fillId="2" borderId="1" xfId="7" applyNumberFormat="1" applyFont="1" applyFill="1" applyBorder="1" applyAlignment="1">
      <alignment horizontal="center"/>
    </xf>
    <xf numFmtId="168" fontId="20" fillId="2" borderId="2" xfId="7" applyNumberFormat="1" applyFont="1" applyFill="1" applyBorder="1" applyAlignment="1">
      <alignment horizontal="center"/>
    </xf>
    <xf numFmtId="168" fontId="20" fillId="2" borderId="4" xfId="7" applyNumberFormat="1" applyFont="1" applyFill="1" applyBorder="1" applyAlignment="1">
      <alignment horizontal="center"/>
    </xf>
    <xf numFmtId="168" fontId="28" fillId="2" borderId="36" xfId="7" applyNumberFormat="1" applyFont="1" applyFill="1" applyBorder="1" applyAlignment="1">
      <alignment horizontal="left" wrapText="1"/>
    </xf>
    <xf numFmtId="168" fontId="28" fillId="2" borderId="0" xfId="7" applyNumberFormat="1" applyFont="1" applyFill="1" applyBorder="1" applyAlignment="1">
      <alignment horizontal="left" wrapText="1"/>
    </xf>
    <xf numFmtId="0" fontId="20" fillId="2" borderId="6" xfId="6" applyFont="1" applyFill="1" applyBorder="1" applyAlignment="1">
      <alignment horizontal="center" vertical="center" wrapText="1"/>
    </xf>
    <xf numFmtId="0" fontId="20" fillId="2" borderId="36" xfId="6" applyFont="1" applyFill="1" applyBorder="1" applyAlignment="1">
      <alignment horizontal="center" vertical="center" wrapText="1"/>
    </xf>
    <xf numFmtId="0" fontId="20" fillId="2" borderId="3" xfId="6" applyFont="1" applyFill="1" applyBorder="1" applyAlignment="1">
      <alignment horizontal="center" vertical="center" wrapText="1"/>
    </xf>
    <xf numFmtId="0" fontId="20" fillId="2" borderId="37" xfId="6" applyFont="1" applyFill="1" applyBorder="1" applyAlignment="1">
      <alignment horizontal="center" vertical="center" wrapText="1"/>
    </xf>
    <xf numFmtId="0" fontId="20" fillId="2" borderId="0" xfId="6" applyFont="1" applyFill="1" applyAlignment="1">
      <alignment horizontal="center" vertical="center" wrapText="1"/>
    </xf>
    <xf numFmtId="0" fontId="20" fillId="2" borderId="38" xfId="6" applyFont="1" applyFill="1" applyBorder="1" applyAlignment="1">
      <alignment horizontal="center" vertical="center" wrapText="1"/>
    </xf>
    <xf numFmtId="0" fontId="20" fillId="2" borderId="8" xfId="6" applyFont="1" applyFill="1" applyBorder="1" applyAlignment="1">
      <alignment horizontal="center" vertical="center" wrapText="1"/>
    </xf>
    <xf numFmtId="0" fontId="20" fillId="2" borderId="40" xfId="6" applyFont="1" applyFill="1" applyBorder="1" applyAlignment="1">
      <alignment horizontal="center" vertical="center" wrapText="1"/>
    </xf>
    <xf numFmtId="0" fontId="20" fillId="2" borderId="39" xfId="6" applyFont="1" applyFill="1" applyBorder="1" applyAlignment="1">
      <alignment horizontal="center" vertical="center" wrapText="1"/>
    </xf>
    <xf numFmtId="0" fontId="32" fillId="2" borderId="36" xfId="6" applyFont="1" applyFill="1" applyBorder="1" applyAlignment="1">
      <alignment horizontal="center"/>
    </xf>
    <xf numFmtId="168" fontId="32" fillId="2" borderId="36" xfId="7" applyNumberFormat="1" applyFont="1" applyFill="1" applyBorder="1" applyAlignment="1">
      <alignment horizontal="center"/>
    </xf>
    <xf numFmtId="0" fontId="20" fillId="2" borderId="0" xfId="6" applyFont="1" applyFill="1" applyAlignment="1">
      <alignment horizontal="center"/>
    </xf>
    <xf numFmtId="0" fontId="20" fillId="2" borderId="40" xfId="6" applyFont="1" applyFill="1" applyBorder="1" applyAlignment="1">
      <alignment horizontal="center"/>
    </xf>
    <xf numFmtId="164" fontId="30" fillId="2" borderId="36" xfId="1" applyNumberFormat="1" applyFont="1" applyFill="1" applyBorder="1" applyAlignment="1">
      <alignment horizontal="center"/>
    </xf>
    <xf numFmtId="0" fontId="1" fillId="2" borderId="16" xfId="6" applyFont="1" applyFill="1" applyBorder="1" applyAlignment="1">
      <alignment horizontal="center"/>
    </xf>
    <xf numFmtId="0" fontId="20" fillId="2" borderId="1" xfId="6" applyFont="1" applyFill="1" applyBorder="1" applyAlignment="1">
      <alignment horizontal="center"/>
    </xf>
    <xf numFmtId="0" fontId="20" fillId="2" borderId="2" xfId="6" applyFont="1" applyFill="1" applyBorder="1" applyAlignment="1">
      <alignment horizontal="center"/>
    </xf>
    <xf numFmtId="0" fontId="20" fillId="2" borderId="4" xfId="6" applyFont="1" applyFill="1" applyBorder="1" applyAlignment="1">
      <alignment horizontal="center"/>
    </xf>
    <xf numFmtId="0" fontId="20" fillId="2" borderId="36" xfId="6" applyFont="1" applyFill="1" applyBorder="1" applyAlignment="1">
      <alignment horizontal="left" wrapText="1"/>
    </xf>
    <xf numFmtId="0" fontId="19" fillId="2" borderId="0" xfId="6" applyFont="1" applyFill="1" applyAlignment="1">
      <alignment horizontal="left"/>
    </xf>
    <xf numFmtId="0" fontId="30" fillId="2" borderId="2" xfId="6" applyFont="1" applyFill="1" applyBorder="1" applyAlignment="1">
      <alignment horizontal="center"/>
    </xf>
    <xf numFmtId="0" fontId="1" fillId="2" borderId="16" xfId="6" applyFont="1" applyFill="1" applyBorder="1" applyAlignment="1">
      <alignment horizontal="center" vertical="center" wrapText="1"/>
    </xf>
    <xf numFmtId="168" fontId="1" fillId="2" borderId="16" xfId="7" applyNumberFormat="1" applyFont="1" applyFill="1" applyBorder="1" applyAlignment="1">
      <alignment horizontal="center"/>
    </xf>
    <xf numFmtId="168" fontId="20" fillId="2" borderId="8" xfId="7" applyNumberFormat="1" applyFont="1" applyFill="1" applyBorder="1" applyAlignment="1">
      <alignment horizontal="center"/>
    </xf>
    <xf numFmtId="168" fontId="20" fillId="2" borderId="40" xfId="7" applyNumberFormat="1" applyFont="1" applyFill="1" applyBorder="1" applyAlignment="1">
      <alignment horizontal="center"/>
    </xf>
    <xf numFmtId="168" fontId="20" fillId="2" borderId="39" xfId="7" applyNumberFormat="1" applyFont="1" applyFill="1" applyBorder="1" applyAlignment="1">
      <alignment horizontal="center"/>
    </xf>
    <xf numFmtId="0" fontId="20" fillId="2" borderId="8" xfId="6" applyFont="1" applyFill="1" applyBorder="1" applyAlignment="1">
      <alignment horizontal="center"/>
    </xf>
    <xf numFmtId="0" fontId="20" fillId="2" borderId="39" xfId="6" applyFont="1" applyFill="1" applyBorder="1" applyAlignment="1">
      <alignment horizontal="center"/>
    </xf>
    <xf numFmtId="0" fontId="20" fillId="2" borderId="7" xfId="6" applyFont="1" applyFill="1" applyBorder="1" applyAlignment="1">
      <alignment horizontal="center" vertical="center" wrapText="1"/>
    </xf>
    <xf numFmtId="0" fontId="20" fillId="2" borderId="16" xfId="6" applyFont="1" applyFill="1" applyBorder="1" applyAlignment="1">
      <alignment horizontal="center" vertical="center" wrapText="1"/>
    </xf>
    <xf numFmtId="0" fontId="1" fillId="2" borderId="7" xfId="6" applyFont="1" applyFill="1" applyBorder="1" applyAlignment="1">
      <alignment horizontal="center" vertical="center" wrapText="1"/>
    </xf>
    <xf numFmtId="0" fontId="20" fillId="2" borderId="5" xfId="6" applyFont="1" applyFill="1" applyBorder="1" applyAlignment="1">
      <alignment horizontal="right" vertical="center" textRotation="90"/>
    </xf>
    <xf numFmtId="0" fontId="20" fillId="2" borderId="7" xfId="6" applyFont="1" applyFill="1" applyBorder="1" applyAlignment="1">
      <alignment horizontal="right" vertical="center" textRotation="90"/>
    </xf>
    <xf numFmtId="0" fontId="1" fillId="2" borderId="6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8" xfId="6" applyFont="1" applyFill="1" applyBorder="1" applyAlignment="1">
      <alignment horizontal="center" vertical="center" wrapText="1"/>
    </xf>
    <xf numFmtId="0" fontId="1" fillId="2" borderId="39" xfId="6" applyFont="1" applyFill="1" applyBorder="1" applyAlignment="1">
      <alignment horizontal="center" vertical="center" wrapText="1"/>
    </xf>
    <xf numFmtId="0" fontId="20" fillId="2" borderId="2" xfId="6" applyFont="1" applyFill="1" applyBorder="1" applyAlignment="1">
      <alignment horizontal="left" wrapText="1"/>
    </xf>
    <xf numFmtId="0" fontId="20" fillId="5" borderId="16" xfId="6" quotePrefix="1" applyFont="1" applyFill="1" applyBorder="1" applyAlignment="1">
      <alignment horizontal="center" vertical="center"/>
    </xf>
    <xf numFmtId="0" fontId="1" fillId="2" borderId="1" xfId="6" quotePrefix="1" applyFont="1" applyFill="1" applyBorder="1" applyAlignment="1">
      <alignment horizontal="center" vertical="center" wrapText="1"/>
    </xf>
    <xf numFmtId="0" fontId="1" fillId="2" borderId="2" xfId="6" quotePrefix="1" applyFont="1" applyFill="1" applyBorder="1" applyAlignment="1">
      <alignment horizontal="center" vertical="center" wrapText="1"/>
    </xf>
    <xf numFmtId="0" fontId="1" fillId="2" borderId="4" xfId="6" quotePrefix="1" applyFont="1" applyFill="1" applyBorder="1" applyAlignment="1">
      <alignment horizontal="center" vertical="center" wrapText="1"/>
    </xf>
    <xf numFmtId="168" fontId="20" fillId="2" borderId="16" xfId="7" applyNumberFormat="1" applyFont="1" applyFill="1" applyBorder="1" applyAlignment="1">
      <alignment horizontal="center"/>
    </xf>
    <xf numFmtId="0" fontId="20" fillId="2" borderId="16" xfId="6" applyFont="1" applyFill="1" applyBorder="1" applyAlignment="1">
      <alignment horizontal="center"/>
    </xf>
    <xf numFmtId="0" fontId="20" fillId="2" borderId="40" xfId="6" applyFont="1" applyFill="1" applyBorder="1" applyAlignment="1">
      <alignment horizontal="right"/>
    </xf>
    <xf numFmtId="0" fontId="20" fillId="2" borderId="0" xfId="6" applyFont="1" applyFill="1" applyAlignment="1">
      <alignment horizontal="right"/>
    </xf>
    <xf numFmtId="0" fontId="20" fillId="2" borderId="1" xfId="6" quotePrefix="1" applyFont="1" applyFill="1" applyBorder="1" applyAlignment="1">
      <alignment horizontal="center" vertical="center" wrapText="1"/>
    </xf>
    <xf numFmtId="0" fontId="20" fillId="2" borderId="2" xfId="6" quotePrefix="1" applyFont="1" applyFill="1" applyBorder="1" applyAlignment="1">
      <alignment horizontal="center" vertical="center" wrapText="1"/>
    </xf>
    <xf numFmtId="0" fontId="20" fillId="2" borderId="4" xfId="6" quotePrefix="1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/>
    <xf numFmtId="0" fontId="11" fillId="0" borderId="24" xfId="0" applyFont="1" applyBorder="1"/>
    <xf numFmtId="0" fontId="12" fillId="0" borderId="24" xfId="0" applyFont="1" applyBorder="1"/>
    <xf numFmtId="0" fontId="11" fillId="0" borderId="25" xfId="0" applyFont="1" applyBorder="1" applyAlignment="1">
      <alignment horizontal="center"/>
    </xf>
    <xf numFmtId="0" fontId="12" fillId="0" borderId="25" xfId="0" applyFont="1" applyBorder="1"/>
    <xf numFmtId="0" fontId="11" fillId="0" borderId="25" xfId="0" applyFont="1" applyBorder="1"/>
    <xf numFmtId="0" fontId="11" fillId="0" borderId="0" xfId="0" applyFont="1" applyAlignment="1">
      <alignment horizontal="center"/>
    </xf>
    <xf numFmtId="0" fontId="11" fillId="0" borderId="21" xfId="0" applyFont="1" applyBorder="1" applyAlignment="1">
      <alignment horizontal="center"/>
    </xf>
    <xf numFmtId="0" fontId="12" fillId="0" borderId="22" xfId="0" applyFont="1" applyBorder="1"/>
    <xf numFmtId="0" fontId="14" fillId="0" borderId="0" xfId="0" applyFont="1" applyAlignment="1">
      <alignment horizontal="left"/>
    </xf>
    <xf numFmtId="0" fontId="11" fillId="0" borderId="27" xfId="0" applyFont="1" applyBorder="1" applyAlignment="1">
      <alignment horizontal="center" vertical="center" wrapText="1"/>
    </xf>
    <xf numFmtId="0" fontId="12" fillId="0" borderId="28" xfId="0" applyFont="1" applyBorder="1"/>
    <xf numFmtId="0" fontId="12" fillId="0" borderId="31" xfId="0" applyFont="1" applyBorder="1"/>
    <xf numFmtId="0" fontId="12" fillId="0" borderId="19" xfId="0" applyFont="1" applyBorder="1"/>
    <xf numFmtId="0" fontId="12" fillId="0" borderId="32" xfId="0" applyFont="1" applyBorder="1"/>
    <xf numFmtId="0" fontId="14" fillId="0" borderId="21" xfId="0" applyFont="1" applyBorder="1" applyAlignment="1">
      <alignment horizontal="center"/>
    </xf>
    <xf numFmtId="0" fontId="12" fillId="0" borderId="23" xfId="0" applyFont="1" applyBorder="1"/>
    <xf numFmtId="0" fontId="12" fillId="0" borderId="20" xfId="0" applyFont="1" applyBorder="1"/>
    <xf numFmtId="0" fontId="11" fillId="13" borderId="0" xfId="0" applyFont="1" applyFill="1"/>
    <xf numFmtId="0" fontId="12" fillId="0" borderId="0" xfId="0" applyFont="1"/>
    <xf numFmtId="0" fontId="11" fillId="0" borderId="19" xfId="0" applyFont="1" applyBorder="1"/>
    <xf numFmtId="0" fontId="15" fillId="13" borderId="27" xfId="0" applyFont="1" applyFill="1" applyBorder="1" applyAlignment="1">
      <alignment horizontal="center" vertical="center" wrapText="1"/>
    </xf>
    <xf numFmtId="0" fontId="11" fillId="14" borderId="21" xfId="0" applyFont="1" applyFill="1" applyBorder="1" applyAlignment="1">
      <alignment horizontal="center"/>
    </xf>
    <xf numFmtId="0" fontId="15" fillId="13" borderId="21" xfId="0" applyFont="1" applyFill="1" applyBorder="1" applyAlignment="1">
      <alignment horizontal="center"/>
    </xf>
    <xf numFmtId="0" fontId="11" fillId="13" borderId="27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right" vertical="center" textRotation="90"/>
    </xf>
    <xf numFmtId="0" fontId="12" fillId="0" borderId="30" xfId="0" applyFont="1" applyBorder="1"/>
    <xf numFmtId="0" fontId="17" fillId="0" borderId="21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 wrapText="1"/>
    </xf>
    <xf numFmtId="0" fontId="12" fillId="0" borderId="29" xfId="0" applyFont="1" applyBorder="1"/>
    <xf numFmtId="0" fontId="11" fillId="0" borderId="21" xfId="0" applyFont="1" applyBorder="1" applyAlignment="1">
      <alignment horizontal="center" vertical="center" wrapText="1"/>
    </xf>
    <xf numFmtId="0" fontId="11" fillId="0" borderId="23" xfId="0" applyFont="1" applyBorder="1"/>
    <xf numFmtId="0" fontId="13" fillId="13" borderId="0" xfId="0" applyFont="1" applyFill="1" applyAlignment="1">
      <alignment horizontal="left" wrapText="1"/>
    </xf>
    <xf numFmtId="0" fontId="11" fillId="0" borderId="0" xfId="0" applyFont="1" applyAlignment="1">
      <alignment horizontal="right"/>
    </xf>
    <xf numFmtId="0" fontId="11" fillId="0" borderId="19" xfId="0" applyFont="1" applyBorder="1" applyAlignment="1">
      <alignment horizontal="right"/>
    </xf>
    <xf numFmtId="0" fontId="19" fillId="5" borderId="0" xfId="0" applyFont="1" applyFill="1"/>
    <xf numFmtId="0" fontId="19" fillId="5" borderId="5" xfId="0" applyFont="1" applyFill="1" applyBorder="1"/>
    <xf numFmtId="0" fontId="19" fillId="5" borderId="6" xfId="0" applyFont="1" applyFill="1" applyBorder="1"/>
    <xf numFmtId="0" fontId="19" fillId="5" borderId="7" xfId="0" applyFont="1" applyFill="1" applyBorder="1"/>
    <xf numFmtId="0" fontId="19" fillId="5" borderId="9" xfId="0" applyFont="1" applyFill="1" applyBorder="1"/>
    <xf numFmtId="0" fontId="19" fillId="18" borderId="5" xfId="0" applyFont="1" applyFill="1" applyBorder="1"/>
    <xf numFmtId="0" fontId="19" fillId="18" borderId="6" xfId="0" applyFont="1" applyFill="1" applyBorder="1"/>
    <xf numFmtId="0" fontId="19" fillId="18" borderId="7" xfId="0" applyFont="1" applyFill="1" applyBorder="1"/>
    <xf numFmtId="0" fontId="19" fillId="18" borderId="8" xfId="0" applyFont="1" applyFill="1" applyBorder="1"/>
    <xf numFmtId="0" fontId="19" fillId="18" borderId="9" xfId="0" applyFont="1" applyFill="1" applyBorder="1"/>
    <xf numFmtId="0" fontId="19" fillId="16" borderId="5" xfId="0" applyFont="1" applyFill="1" applyBorder="1"/>
    <xf numFmtId="0" fontId="19" fillId="16" borderId="7" xfId="0" applyFont="1" applyFill="1" applyBorder="1"/>
    <xf numFmtId="165" fontId="0" fillId="16" borderId="5" xfId="1" applyNumberFormat="1" applyFont="1" applyFill="1" applyBorder="1"/>
    <xf numFmtId="165" fontId="0" fillId="16" borderId="9" xfId="1" applyNumberFormat="1" applyFont="1" applyFill="1" applyBorder="1"/>
    <xf numFmtId="165" fontId="0" fillId="16" borderId="7" xfId="1" applyNumberFormat="1" applyFont="1" applyFill="1" applyBorder="1"/>
    <xf numFmtId="0" fontId="19" fillId="16" borderId="1" xfId="0" applyFont="1" applyFill="1" applyBorder="1" applyAlignment="1">
      <alignment horizontal="center"/>
    </xf>
    <xf numFmtId="0" fontId="19" fillId="16" borderId="2" xfId="0" applyFont="1" applyFill="1" applyBorder="1" applyAlignment="1">
      <alignment horizontal="center"/>
    </xf>
    <xf numFmtId="0" fontId="19" fillId="16" borderId="3" xfId="0" applyFont="1" applyFill="1" applyBorder="1" applyAlignment="1">
      <alignment horizontal="center"/>
    </xf>
    <xf numFmtId="0" fontId="19" fillId="16" borderId="8" xfId="0" applyFont="1" applyFill="1" applyBorder="1"/>
    <xf numFmtId="164" fontId="0" fillId="16" borderId="5" xfId="1" applyNumberFormat="1" applyFont="1" applyFill="1" applyBorder="1"/>
    <xf numFmtId="164" fontId="0" fillId="16" borderId="9" xfId="1" applyNumberFormat="1" applyFont="1" applyFill="1" applyBorder="1"/>
    <xf numFmtId="164" fontId="23" fillId="16" borderId="2" xfId="0" applyNumberFormat="1" applyFont="1" applyFill="1" applyBorder="1"/>
    <xf numFmtId="0" fontId="19" fillId="16" borderId="1" xfId="6" applyFont="1" applyFill="1" applyBorder="1" applyAlignment="1">
      <alignment horizontal="center" vertical="center"/>
    </xf>
    <xf numFmtId="0" fontId="19" fillId="16" borderId="2" xfId="6" applyFont="1" applyFill="1" applyBorder="1" applyAlignment="1">
      <alignment horizontal="center" vertical="center"/>
    </xf>
    <xf numFmtId="0" fontId="19" fillId="16" borderId="4" xfId="6" applyFont="1" applyFill="1" applyBorder="1" applyAlignment="1">
      <alignment horizontal="center" vertical="center"/>
    </xf>
    <xf numFmtId="0" fontId="20" fillId="16" borderId="6" xfId="6" applyFont="1" applyFill="1" applyBorder="1" applyAlignment="1">
      <alignment horizontal="center" vertical="center" wrapText="1"/>
    </xf>
    <xf numFmtId="0" fontId="20" fillId="16" borderId="36" xfId="6" applyFont="1" applyFill="1" applyBorder="1" applyAlignment="1">
      <alignment horizontal="center" vertical="center" wrapText="1"/>
    </xf>
    <xf numFmtId="0" fontId="20" fillId="16" borderId="37" xfId="6" applyFont="1" applyFill="1" applyBorder="1" applyAlignment="1">
      <alignment horizontal="center" vertical="center" wrapText="1"/>
    </xf>
    <xf numFmtId="0" fontId="20" fillId="16" borderId="0" xfId="6" applyFont="1" applyFill="1" applyAlignment="1">
      <alignment horizontal="center" vertical="center" wrapText="1"/>
    </xf>
    <xf numFmtId="0" fontId="20" fillId="16" borderId="8" xfId="6" applyFont="1" applyFill="1" applyBorder="1" applyAlignment="1">
      <alignment horizontal="center" vertical="center" wrapText="1"/>
    </xf>
    <xf numFmtId="0" fontId="20" fillId="16" borderId="40" xfId="6" applyFont="1" applyFill="1" applyBorder="1" applyAlignment="1">
      <alignment horizontal="center" vertical="center" wrapText="1"/>
    </xf>
    <xf numFmtId="0" fontId="20" fillId="16" borderId="1" xfId="6" applyFont="1" applyFill="1" applyBorder="1" applyAlignment="1">
      <alignment horizontal="center"/>
    </xf>
    <xf numFmtId="0" fontId="20" fillId="16" borderId="2" xfId="6" applyFont="1" applyFill="1" applyBorder="1" applyAlignment="1">
      <alignment horizontal="center"/>
    </xf>
    <xf numFmtId="0" fontId="20" fillId="16" borderId="4" xfId="6" applyFont="1" applyFill="1" applyBorder="1" applyAlignment="1">
      <alignment horizontal="center"/>
    </xf>
    <xf numFmtId="16" fontId="30" fillId="16" borderId="36" xfId="6" applyNumberFormat="1" applyFont="1" applyFill="1" applyBorder="1" applyAlignment="1">
      <alignment horizontal="center"/>
    </xf>
    <xf numFmtId="0" fontId="30" fillId="16" borderId="36" xfId="6" applyFont="1" applyFill="1" applyBorder="1" applyAlignment="1">
      <alignment horizontal="center"/>
    </xf>
    <xf numFmtId="167" fontId="20" fillId="16" borderId="1" xfId="7" applyNumberFormat="1" applyFont="1" applyFill="1" applyBorder="1" applyAlignment="1">
      <alignment horizontal="center" vertical="top" wrapText="1"/>
    </xf>
    <xf numFmtId="167" fontId="20" fillId="16" borderId="2" xfId="7" applyNumberFormat="1" applyFont="1" applyFill="1" applyBorder="1" applyAlignment="1">
      <alignment horizontal="center" vertical="top" wrapText="1"/>
    </xf>
    <xf numFmtId="167" fontId="20" fillId="16" borderId="4" xfId="7" applyNumberFormat="1" applyFont="1" applyFill="1" applyBorder="1" applyAlignment="1">
      <alignment horizontal="center" vertical="top" wrapText="1"/>
    </xf>
    <xf numFmtId="164" fontId="30" fillId="16" borderId="36" xfId="1" applyNumberFormat="1" applyFont="1" applyFill="1" applyBorder="1" applyAlignment="1">
      <alignment horizontal="center" vertical="top" wrapText="1"/>
    </xf>
    <xf numFmtId="0" fontId="19" fillId="16" borderId="4" xfId="0" applyFont="1" applyFill="1" applyBorder="1" applyAlignment="1">
      <alignment horizontal="center"/>
    </xf>
    <xf numFmtId="168" fontId="20" fillId="16" borderId="1" xfId="7" applyNumberFormat="1" applyFont="1" applyFill="1" applyBorder="1" applyAlignment="1">
      <alignment horizontal="center" vertical="top" wrapText="1"/>
    </xf>
    <xf numFmtId="168" fontId="20" fillId="16" borderId="2" xfId="7" applyNumberFormat="1" applyFont="1" applyFill="1" applyBorder="1" applyAlignment="1">
      <alignment horizontal="center" vertical="top" wrapText="1"/>
    </xf>
    <xf numFmtId="168" fontId="20" fillId="16" borderId="4" xfId="7" applyNumberFormat="1" applyFont="1" applyFill="1" applyBorder="1" applyAlignment="1">
      <alignment horizontal="center" vertical="top" wrapText="1"/>
    </xf>
    <xf numFmtId="168" fontId="29" fillId="16" borderId="36" xfId="7" applyNumberFormat="1" applyFont="1" applyFill="1" applyBorder="1" applyAlignment="1">
      <alignment horizontal="center"/>
    </xf>
    <xf numFmtId="0" fontId="20" fillId="16" borderId="5" xfId="6" applyFont="1" applyFill="1" applyBorder="1" applyAlignment="1">
      <alignment horizontal="right" vertical="center" textRotation="90"/>
    </xf>
    <xf numFmtId="0" fontId="20" fillId="16" borderId="7" xfId="6" applyFont="1" applyFill="1" applyBorder="1" applyAlignment="1">
      <alignment horizontal="right" vertical="center" textRotation="90"/>
    </xf>
    <xf numFmtId="0" fontId="20" fillId="16" borderId="3" xfId="6" applyFont="1" applyFill="1" applyBorder="1" applyAlignment="1">
      <alignment horizontal="center" vertical="center" wrapText="1"/>
    </xf>
    <xf numFmtId="0" fontId="20" fillId="16" borderId="38" xfId="6" applyFont="1" applyFill="1" applyBorder="1" applyAlignment="1">
      <alignment horizontal="center" vertical="center" wrapText="1"/>
    </xf>
    <xf numFmtId="0" fontId="20" fillId="16" borderId="39" xfId="6" applyFont="1" applyFill="1" applyBorder="1" applyAlignment="1">
      <alignment horizontal="center" vertical="center" wrapText="1"/>
    </xf>
    <xf numFmtId="168" fontId="20" fillId="16" borderId="1" xfId="7" applyNumberFormat="1" applyFont="1" applyFill="1" applyBorder="1" applyAlignment="1">
      <alignment horizontal="center"/>
    </xf>
    <xf numFmtId="168" fontId="20" fillId="16" borderId="2" xfId="7" applyNumberFormat="1" applyFont="1" applyFill="1" applyBorder="1" applyAlignment="1">
      <alignment horizontal="center"/>
    </xf>
    <xf numFmtId="168" fontId="20" fillId="16" borderId="4" xfId="7" applyNumberFormat="1" applyFont="1" applyFill="1" applyBorder="1" applyAlignment="1">
      <alignment horizontal="center"/>
    </xf>
    <xf numFmtId="168" fontId="29" fillId="16" borderId="0" xfId="7" applyNumberFormat="1" applyFont="1" applyFill="1" applyBorder="1" applyAlignment="1">
      <alignment horizontal="center"/>
    </xf>
    <xf numFmtId="168" fontId="30" fillId="16" borderId="0" xfId="7" applyNumberFormat="1" applyFont="1" applyFill="1" applyBorder="1" applyAlignment="1">
      <alignment horizontal="center"/>
    </xf>
    <xf numFmtId="0" fontId="1" fillId="16" borderId="6" xfId="6" applyFont="1" applyFill="1" applyBorder="1" applyAlignment="1">
      <alignment horizontal="center" vertical="center" wrapText="1"/>
    </xf>
    <xf numFmtId="0" fontId="1" fillId="16" borderId="3" xfId="6" applyFont="1" applyFill="1" applyBorder="1" applyAlignment="1">
      <alignment horizontal="center" vertical="center" wrapText="1"/>
    </xf>
    <xf numFmtId="0" fontId="1" fillId="16" borderId="8" xfId="6" applyFont="1" applyFill="1" applyBorder="1" applyAlignment="1">
      <alignment horizontal="center" vertical="center" wrapText="1"/>
    </xf>
    <xf numFmtId="0" fontId="1" fillId="16" borderId="39" xfId="6" applyFont="1" applyFill="1" applyBorder="1" applyAlignment="1">
      <alignment horizontal="center" vertical="center" wrapText="1"/>
    </xf>
    <xf numFmtId="168" fontId="1" fillId="16" borderId="16" xfId="7" applyNumberFormat="1" applyFont="1" applyFill="1" applyBorder="1" applyAlignment="1">
      <alignment horizontal="center"/>
    </xf>
    <xf numFmtId="168" fontId="30" fillId="16" borderId="36" xfId="7" applyNumberFormat="1" applyFont="1" applyFill="1" applyBorder="1" applyAlignment="1">
      <alignment horizontal="center"/>
    </xf>
    <xf numFmtId="0" fontId="36" fillId="16" borderId="6" xfId="6" applyFont="1" applyFill="1" applyBorder="1" applyAlignment="1">
      <alignment horizontal="center" vertical="center" wrapText="1"/>
    </xf>
    <xf numFmtId="0" fontId="36" fillId="16" borderId="3" xfId="6" applyFont="1" applyFill="1" applyBorder="1" applyAlignment="1">
      <alignment horizontal="center" vertical="center" wrapText="1"/>
    </xf>
    <xf numFmtId="0" fontId="36" fillId="16" borderId="37" xfId="6" applyFont="1" applyFill="1" applyBorder="1" applyAlignment="1">
      <alignment horizontal="center" vertical="center" wrapText="1"/>
    </xf>
    <xf numFmtId="0" fontId="36" fillId="16" borderId="38" xfId="6" applyFont="1" applyFill="1" applyBorder="1" applyAlignment="1">
      <alignment horizontal="center" vertical="center" wrapText="1"/>
    </xf>
    <xf numFmtId="0" fontId="36" fillId="16" borderId="8" xfId="6" applyFont="1" applyFill="1" applyBorder="1" applyAlignment="1">
      <alignment horizontal="center" vertical="center" wrapText="1"/>
    </xf>
    <xf numFmtId="0" fontId="36" fillId="16" borderId="39" xfId="6" applyFont="1" applyFill="1" applyBorder="1" applyAlignment="1">
      <alignment horizontal="center" vertical="center" wrapText="1"/>
    </xf>
    <xf numFmtId="168" fontId="36" fillId="16" borderId="16" xfId="8" applyNumberFormat="1" applyFont="1" applyFill="1" applyBorder="1" applyAlignment="1">
      <alignment horizontal="center"/>
    </xf>
    <xf numFmtId="0" fontId="38" fillId="5" borderId="36" xfId="6" applyFont="1" applyFill="1" applyBorder="1" applyAlignment="1">
      <alignment horizontal="center" wrapText="1"/>
    </xf>
    <xf numFmtId="0" fontId="20" fillId="5" borderId="7" xfId="6" applyFont="1" applyFill="1" applyBorder="1" applyAlignment="1">
      <alignment horizontal="center" vertical="center" wrapText="1"/>
    </xf>
    <xf numFmtId="0" fontId="20" fillId="5" borderId="16" xfId="6" applyFont="1" applyFill="1" applyBorder="1" applyAlignment="1">
      <alignment horizontal="center" vertical="center" wrapText="1"/>
    </xf>
    <xf numFmtId="168" fontId="20" fillId="5" borderId="8" xfId="7" applyNumberFormat="1" applyFont="1" applyFill="1" applyBorder="1" applyAlignment="1">
      <alignment horizontal="center"/>
    </xf>
    <xf numFmtId="168" fontId="20" fillId="5" borderId="40" xfId="7" applyNumberFormat="1" applyFont="1" applyFill="1" applyBorder="1" applyAlignment="1">
      <alignment horizontal="center"/>
    </xf>
    <xf numFmtId="168" fontId="20" fillId="5" borderId="39" xfId="7" applyNumberFormat="1" applyFont="1" applyFill="1" applyBorder="1" applyAlignment="1">
      <alignment horizontal="center"/>
    </xf>
    <xf numFmtId="168" fontId="32" fillId="5" borderId="36" xfId="7" applyNumberFormat="1" applyFont="1" applyFill="1" applyBorder="1" applyAlignment="1">
      <alignment horizontal="center"/>
    </xf>
    <xf numFmtId="0" fontId="1" fillId="5" borderId="16" xfId="6" applyFont="1" applyFill="1" applyBorder="1" applyAlignment="1">
      <alignment horizontal="center"/>
    </xf>
    <xf numFmtId="164" fontId="32" fillId="5" borderId="36" xfId="1" applyNumberFormat="1" applyFont="1" applyFill="1" applyBorder="1" applyAlignment="1">
      <alignment horizontal="center"/>
    </xf>
    <xf numFmtId="0" fontId="27" fillId="5" borderId="1" xfId="0" applyFont="1" applyFill="1" applyBorder="1" applyAlignment="1">
      <alignment horizontal="center"/>
    </xf>
    <xf numFmtId="0" fontId="27" fillId="5" borderId="2" xfId="0" applyFont="1" applyFill="1" applyBorder="1" applyAlignment="1">
      <alignment horizontal="center"/>
    </xf>
    <xf numFmtId="0" fontId="27" fillId="5" borderId="4" xfId="0" applyFont="1" applyFill="1" applyBorder="1" applyAlignment="1">
      <alignment horizontal="center"/>
    </xf>
    <xf numFmtId="164" fontId="24" fillId="5" borderId="16" xfId="0" applyNumberFormat="1" applyFont="1" applyFill="1" applyBorder="1"/>
    <xf numFmtId="0" fontId="20" fillId="5" borderId="6" xfId="6" applyFont="1" applyFill="1" applyBorder="1" applyAlignment="1">
      <alignment horizontal="center" vertical="center" wrapText="1"/>
    </xf>
    <xf numFmtId="0" fontId="20" fillId="5" borderId="36" xfId="6" applyFont="1" applyFill="1" applyBorder="1" applyAlignment="1">
      <alignment horizontal="center" vertical="center" wrapText="1"/>
    </xf>
    <xf numFmtId="0" fontId="20" fillId="5" borderId="3" xfId="6" applyFont="1" applyFill="1" applyBorder="1" applyAlignment="1">
      <alignment horizontal="center" vertical="center" wrapText="1"/>
    </xf>
    <xf numFmtId="0" fontId="20" fillId="5" borderId="37" xfId="6" applyFont="1" applyFill="1" applyBorder="1" applyAlignment="1">
      <alignment horizontal="center" vertical="center" wrapText="1"/>
    </xf>
    <xf numFmtId="0" fontId="20" fillId="5" borderId="0" xfId="6" applyFont="1" applyFill="1" applyAlignment="1">
      <alignment horizontal="center" vertical="center" wrapText="1"/>
    </xf>
    <xf numFmtId="0" fontId="20" fillId="5" borderId="38" xfId="6" applyFont="1" applyFill="1" applyBorder="1" applyAlignment="1">
      <alignment horizontal="center" vertical="center" wrapText="1"/>
    </xf>
    <xf numFmtId="0" fontId="20" fillId="5" borderId="8" xfId="6" applyFont="1" applyFill="1" applyBorder="1" applyAlignment="1">
      <alignment horizontal="center" vertical="center" wrapText="1"/>
    </xf>
    <xf numFmtId="0" fontId="20" fillId="5" borderId="40" xfId="6" applyFont="1" applyFill="1" applyBorder="1" applyAlignment="1">
      <alignment horizontal="center" vertical="center" wrapText="1"/>
    </xf>
    <xf numFmtId="0" fontId="20" fillId="5" borderId="39" xfId="6" applyFont="1" applyFill="1" applyBorder="1" applyAlignment="1">
      <alignment horizontal="center" vertical="center" wrapText="1"/>
    </xf>
    <xf numFmtId="168" fontId="20" fillId="5" borderId="1" xfId="7" applyNumberFormat="1" applyFont="1" applyFill="1" applyBorder="1" applyAlignment="1">
      <alignment horizontal="center"/>
    </xf>
    <xf numFmtId="168" fontId="20" fillId="5" borderId="2" xfId="7" applyNumberFormat="1" applyFont="1" applyFill="1" applyBorder="1" applyAlignment="1">
      <alignment horizontal="center"/>
    </xf>
    <xf numFmtId="168" fontId="20" fillId="5" borderId="4" xfId="7" applyNumberFormat="1" applyFont="1" applyFill="1" applyBorder="1" applyAlignment="1">
      <alignment horizontal="center"/>
    </xf>
    <xf numFmtId="0" fontId="19" fillId="5" borderId="16" xfId="6" applyFont="1" applyFill="1" applyBorder="1" applyAlignment="1">
      <alignment horizontal="center"/>
    </xf>
    <xf numFmtId="168" fontId="30" fillId="5" borderId="2" xfId="7" applyNumberFormat="1" applyFont="1" applyFill="1" applyBorder="1" applyAlignment="1">
      <alignment horizontal="center"/>
    </xf>
    <xf numFmtId="168" fontId="30" fillId="5" borderId="36" xfId="7" applyNumberFormat="1" applyFont="1" applyFill="1" applyBorder="1" applyAlignment="1">
      <alignment horizontal="center"/>
    </xf>
    <xf numFmtId="0" fontId="20" fillId="5" borderId="1" xfId="6" applyFont="1" applyFill="1" applyBorder="1" applyAlignment="1">
      <alignment horizontal="center"/>
    </xf>
    <xf numFmtId="0" fontId="20" fillId="5" borderId="2" xfId="6" applyFont="1" applyFill="1" applyBorder="1" applyAlignment="1">
      <alignment horizontal="center"/>
    </xf>
    <xf numFmtId="0" fontId="20" fillId="5" borderId="4" xfId="6" applyFont="1" applyFill="1" applyBorder="1" applyAlignment="1">
      <alignment horizontal="center"/>
    </xf>
    <xf numFmtId="0" fontId="30" fillId="5" borderId="36" xfId="6" applyFont="1" applyFill="1" applyBorder="1" applyAlignment="1">
      <alignment horizontal="center"/>
    </xf>
    <xf numFmtId="16" fontId="20" fillId="5" borderId="40" xfId="6" applyNumberFormat="1" applyFont="1" applyFill="1" applyBorder="1" applyAlignment="1">
      <alignment horizontal="center"/>
    </xf>
    <xf numFmtId="0" fontId="20" fillId="5" borderId="40" xfId="6" applyFont="1" applyFill="1" applyBorder="1" applyAlignment="1">
      <alignment horizontal="center"/>
    </xf>
  </cellXfs>
  <cellStyles count="9">
    <cellStyle name="Bueno" xfId="2" builtinId="26"/>
    <cellStyle name="Énfasis4" xfId="4" builtinId="41"/>
    <cellStyle name="Énfasis5" xfId="5" builtinId="45"/>
    <cellStyle name="Millares" xfId="1" builtinId="3"/>
    <cellStyle name="Millares_Hoja1 2" xfId="7" xr:uid="{21ADA0DC-DCBF-4DAA-B820-0063EC2C33D7}"/>
    <cellStyle name="Millares_Hoja1 2 2" xfId="8" xr:uid="{A6F85F83-CE37-42A1-A1CC-18599A77A686}"/>
    <cellStyle name="Neutral" xfId="3" builtinId="28"/>
    <cellStyle name="Normal" xfId="0" builtinId="0"/>
    <cellStyle name="Normal 2 3" xfId="6" xr:uid="{258A7A56-7E9A-4A71-B3CF-A6CE978EDCD1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12</xdr:col>
      <xdr:colOff>874896</xdr:colOff>
      <xdr:row>100</xdr:row>
      <xdr:rowOff>46548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A66B52-39EA-413F-86E1-6A3EAAB1D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9305925"/>
          <a:ext cx="11228571" cy="8619048"/>
        </a:xfrm>
        <a:prstGeom prst="rect">
          <a:avLst/>
        </a:prstGeom>
      </xdr:spPr>
    </xdr:pic>
    <xdr:clientData/>
  </xdr:twoCellAnchor>
  <xdr:twoCellAnchor editAs="oneCell">
    <xdr:from>
      <xdr:col>15</xdr:col>
      <xdr:colOff>428625</xdr:colOff>
      <xdr:row>74</xdr:row>
      <xdr:rowOff>161925</xdr:rowOff>
    </xdr:from>
    <xdr:to>
      <xdr:col>28</xdr:col>
      <xdr:colOff>579656</xdr:colOff>
      <xdr:row>84</xdr:row>
      <xdr:rowOff>75973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1D5AAA5-DE8C-4299-AAB5-262893D3F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92200" y="13315950"/>
          <a:ext cx="10952381" cy="1819048"/>
        </a:xfrm>
        <a:prstGeom prst="rect">
          <a:avLst/>
        </a:prstGeom>
      </xdr:spPr>
    </xdr:pic>
    <xdr:clientData/>
  </xdr:twoCellAnchor>
  <xdr:twoCellAnchor>
    <xdr:from>
      <xdr:col>4</xdr:col>
      <xdr:colOff>914400</xdr:colOff>
      <xdr:row>39</xdr:row>
      <xdr:rowOff>38100</xdr:rowOff>
    </xdr:from>
    <xdr:to>
      <xdr:col>12</xdr:col>
      <xdr:colOff>628650</xdr:colOff>
      <xdr:row>53</xdr:row>
      <xdr:rowOff>104775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B2D9070D-D856-430F-9B92-13C3AA140691}"/>
            </a:ext>
          </a:extLst>
        </xdr:cNvPr>
        <xdr:cNvCxnSpPr/>
      </xdr:nvCxnSpPr>
      <xdr:spPr>
        <a:xfrm flipH="1">
          <a:off x="4772025" y="6486525"/>
          <a:ext cx="5400675" cy="254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39</xdr:row>
      <xdr:rowOff>38100</xdr:rowOff>
    </xdr:from>
    <xdr:to>
      <xdr:col>6</xdr:col>
      <xdr:colOff>438150</xdr:colOff>
      <xdr:row>50</xdr:row>
      <xdr:rowOff>85725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1D840FEC-084E-47CB-859A-EF1BD0D76D98}"/>
            </a:ext>
          </a:extLst>
        </xdr:cNvPr>
        <xdr:cNvCxnSpPr/>
      </xdr:nvCxnSpPr>
      <xdr:spPr>
        <a:xfrm flipV="1">
          <a:off x="4819650" y="6486525"/>
          <a:ext cx="1171575" cy="19526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819150</xdr:colOff>
      <xdr:row>38</xdr:row>
      <xdr:rowOff>314325</xdr:rowOff>
    </xdr:from>
    <xdr:to>
      <xdr:col>4</xdr:col>
      <xdr:colOff>495300</xdr:colOff>
      <xdr:row>44</xdr:row>
      <xdr:rowOff>142875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7C1CBFCB-3008-4A02-B774-0923AFDE5014}"/>
            </a:ext>
          </a:extLst>
        </xdr:cNvPr>
        <xdr:cNvCxnSpPr/>
      </xdr:nvCxnSpPr>
      <xdr:spPr>
        <a:xfrm flipV="1">
          <a:off x="3028950" y="6429375"/>
          <a:ext cx="1323975" cy="11144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53</xdr:row>
      <xdr:rowOff>114300</xdr:rowOff>
    </xdr:from>
    <xdr:to>
      <xdr:col>9</xdr:col>
      <xdr:colOff>904875</xdr:colOff>
      <xdr:row>64</xdr:row>
      <xdr:rowOff>114300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E3FA1DB3-1815-4A68-989C-64152BAFF4EE}"/>
            </a:ext>
          </a:extLst>
        </xdr:cNvPr>
        <xdr:cNvCxnSpPr/>
      </xdr:nvCxnSpPr>
      <xdr:spPr>
        <a:xfrm>
          <a:off x="4819650" y="9039225"/>
          <a:ext cx="3162300" cy="2095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48</xdr:row>
      <xdr:rowOff>114300</xdr:rowOff>
    </xdr:from>
    <xdr:to>
      <xdr:col>4</xdr:col>
      <xdr:colOff>266700</xdr:colOff>
      <xdr:row>64</xdr:row>
      <xdr:rowOff>171450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8C0A656E-E39E-4C4A-BA8A-A0C50E69EC46}"/>
            </a:ext>
          </a:extLst>
        </xdr:cNvPr>
        <xdr:cNvCxnSpPr/>
      </xdr:nvCxnSpPr>
      <xdr:spPr>
        <a:xfrm flipH="1">
          <a:off x="1438275" y="8296275"/>
          <a:ext cx="2686050" cy="3105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419100</xdr:colOff>
      <xdr:row>38</xdr:row>
      <xdr:rowOff>314325</xdr:rowOff>
    </xdr:from>
    <xdr:to>
      <xdr:col>9</xdr:col>
      <xdr:colOff>619125</xdr:colOff>
      <xdr:row>76</xdr:row>
      <xdr:rowOff>171450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E331B0CB-C6A9-4CA1-A93A-D293AD429585}"/>
            </a:ext>
          </a:extLst>
        </xdr:cNvPr>
        <xdr:cNvCxnSpPr/>
      </xdr:nvCxnSpPr>
      <xdr:spPr>
        <a:xfrm flipH="1">
          <a:off x="2628900" y="6638925"/>
          <a:ext cx="5067300" cy="7048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695325</xdr:colOff>
      <xdr:row>47</xdr:row>
      <xdr:rowOff>38100</xdr:rowOff>
    </xdr:from>
    <xdr:to>
      <xdr:col>10</xdr:col>
      <xdr:colOff>419100</xdr:colOff>
      <xdr:row>76</xdr:row>
      <xdr:rowOff>161925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FDD958D7-255B-4E91-8B4E-F00D5F1E432A}"/>
            </a:ext>
          </a:extLst>
        </xdr:cNvPr>
        <xdr:cNvCxnSpPr/>
      </xdr:nvCxnSpPr>
      <xdr:spPr>
        <a:xfrm flipH="1">
          <a:off x="8734425" y="8048625"/>
          <a:ext cx="666750" cy="5648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209550</xdr:colOff>
      <xdr:row>20</xdr:row>
      <xdr:rowOff>95250</xdr:rowOff>
    </xdr:from>
    <xdr:to>
      <xdr:col>9</xdr:col>
      <xdr:colOff>723034</xdr:colOff>
      <xdr:row>21</xdr:row>
      <xdr:rowOff>114274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E40DBCEB-265C-4FFE-8BB9-3901BA1A0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19350" y="2609850"/>
          <a:ext cx="6923809" cy="209524"/>
        </a:xfrm>
        <a:prstGeom prst="rect">
          <a:avLst/>
        </a:prstGeom>
      </xdr:spPr>
    </xdr:pic>
    <xdr:clientData/>
  </xdr:twoCellAnchor>
  <xdr:twoCellAnchor>
    <xdr:from>
      <xdr:col>2</xdr:col>
      <xdr:colOff>600075</xdr:colOff>
      <xdr:row>21</xdr:row>
      <xdr:rowOff>133350</xdr:rowOff>
    </xdr:from>
    <xdr:to>
      <xdr:col>5</xdr:col>
      <xdr:colOff>685800</xdr:colOff>
      <xdr:row>27</xdr:row>
      <xdr:rowOff>142875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6862E3AD-0C0C-4C2D-9AED-1A8D0760EEB0}"/>
            </a:ext>
          </a:extLst>
        </xdr:cNvPr>
        <xdr:cNvCxnSpPr/>
      </xdr:nvCxnSpPr>
      <xdr:spPr>
        <a:xfrm flipH="1" flipV="1">
          <a:off x="2809875" y="2838450"/>
          <a:ext cx="2667000" cy="1447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98</xdr:row>
      <xdr:rowOff>161925</xdr:rowOff>
    </xdr:from>
    <xdr:to>
      <xdr:col>1</xdr:col>
      <xdr:colOff>1390650</xdr:colOff>
      <xdr:row>100</xdr:row>
      <xdr:rowOff>19050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870D8E9D-1C6B-4DA8-B38C-8B22E776656B}"/>
            </a:ext>
          </a:extLst>
        </xdr:cNvPr>
        <xdr:cNvSpPr/>
      </xdr:nvSpPr>
      <xdr:spPr>
        <a:xfrm>
          <a:off x="1209675" y="17887950"/>
          <a:ext cx="942975" cy="238125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200"/>
            <a:t>RUT</a:t>
          </a:r>
        </a:p>
      </xdr:txBody>
    </xdr:sp>
    <xdr:clientData/>
  </xdr:twoCellAnchor>
  <xdr:twoCellAnchor>
    <xdr:from>
      <xdr:col>5</xdr:col>
      <xdr:colOff>47625</xdr:colOff>
      <xdr:row>50</xdr:row>
      <xdr:rowOff>57150</xdr:rowOff>
    </xdr:from>
    <xdr:to>
      <xdr:col>5</xdr:col>
      <xdr:colOff>438150</xdr:colOff>
      <xdr:row>64</xdr:row>
      <xdr:rowOff>57150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70C68F1F-CEA3-43E7-8F6B-ED113B4C1BE2}"/>
            </a:ext>
          </a:extLst>
        </xdr:cNvPr>
        <xdr:cNvCxnSpPr/>
      </xdr:nvCxnSpPr>
      <xdr:spPr>
        <a:xfrm>
          <a:off x="4838700" y="8639175"/>
          <a:ext cx="390525" cy="2667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9</xdr:row>
      <xdr:rowOff>142875</xdr:rowOff>
    </xdr:from>
    <xdr:to>
      <xdr:col>10</xdr:col>
      <xdr:colOff>580159</xdr:colOff>
      <xdr:row>10</xdr:row>
      <xdr:rowOff>161899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B0FF16-0E58-4686-ACBA-B1F2A98E4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25" y="2066925"/>
          <a:ext cx="6923809" cy="209524"/>
        </a:xfrm>
        <a:prstGeom prst="rect">
          <a:avLst/>
        </a:prstGeom>
      </xdr:spPr>
    </xdr:pic>
    <xdr:clientData/>
  </xdr:twoCellAnchor>
  <xdr:twoCellAnchor>
    <xdr:from>
      <xdr:col>2</xdr:col>
      <xdr:colOff>600075</xdr:colOff>
      <xdr:row>10</xdr:row>
      <xdr:rowOff>133350</xdr:rowOff>
    </xdr:from>
    <xdr:to>
      <xdr:col>5</xdr:col>
      <xdr:colOff>295275</xdr:colOff>
      <xdr:row>18</xdr:row>
      <xdr:rowOff>85725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A5538A30-CD1A-4514-BE6E-95EBDF721DEC}"/>
            </a:ext>
          </a:extLst>
        </xdr:cNvPr>
        <xdr:cNvCxnSpPr/>
      </xdr:nvCxnSpPr>
      <xdr:spPr>
        <a:xfrm flipH="1" flipV="1">
          <a:off x="3514725" y="2247900"/>
          <a:ext cx="2295525" cy="1476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3</xdr:col>
      <xdr:colOff>30079</xdr:colOff>
      <xdr:row>13</xdr:row>
      <xdr:rowOff>81642</xdr:rowOff>
    </xdr:to>
    <xdr:pic>
      <xdr:nvPicPr>
        <xdr:cNvPr id="3" name="Imagen 2" descr="cid:image001.png@01CFC04E.66BC1CE0">
          <a:extLst>
            <a:ext uri="{FF2B5EF4-FFF2-40B4-BE49-F238E27FC236}">
              <a16:creationId xmlns:a16="http://schemas.microsoft.com/office/drawing/2014/main" id="{1C08DA97-FB8F-4CC0-89B5-B8CBB5113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42875"/>
          <a:ext cx="773029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3</xdr:col>
      <xdr:colOff>30079</xdr:colOff>
      <xdr:row>13</xdr:row>
      <xdr:rowOff>81642</xdr:rowOff>
    </xdr:to>
    <xdr:pic>
      <xdr:nvPicPr>
        <xdr:cNvPr id="4" name="Imagen 3" descr="cid:image001.png@01CFC04E.66BC1CE0">
          <a:extLst>
            <a:ext uri="{FF2B5EF4-FFF2-40B4-BE49-F238E27FC236}">
              <a16:creationId xmlns:a16="http://schemas.microsoft.com/office/drawing/2014/main" id="{286E00E9-302A-4FDF-A605-FAA1DE6DE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42875"/>
          <a:ext cx="773029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3</xdr:col>
      <xdr:colOff>30079</xdr:colOff>
      <xdr:row>13</xdr:row>
      <xdr:rowOff>81642</xdr:rowOff>
    </xdr:to>
    <xdr:pic>
      <xdr:nvPicPr>
        <xdr:cNvPr id="5" name="Imagen 4" descr="cid:image001.png@01CFC04E.66BC1CE0">
          <a:extLst>
            <a:ext uri="{FF2B5EF4-FFF2-40B4-BE49-F238E27FC236}">
              <a16:creationId xmlns:a16="http://schemas.microsoft.com/office/drawing/2014/main" id="{3E1B70EF-7AF7-4A43-8FDE-B1CCD29E3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42875"/>
          <a:ext cx="773029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7905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A798F9E8-FC17-4920-885E-AD5C103FC32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" y="152400"/>
          <a:ext cx="790575" cy="542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</xdr:row>
      <xdr:rowOff>0</xdr:rowOff>
    </xdr:from>
    <xdr:ext cx="790575" cy="542925"/>
    <xdr:pic>
      <xdr:nvPicPr>
        <xdr:cNvPr id="3" name="image1.png">
          <a:extLst>
            <a:ext uri="{FF2B5EF4-FFF2-40B4-BE49-F238E27FC236}">
              <a16:creationId xmlns:a16="http://schemas.microsoft.com/office/drawing/2014/main" id="{72DB0D96-2DA9-4209-A499-8911EE6F01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" y="152400"/>
          <a:ext cx="790575" cy="5429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A5601-23D2-40AE-BCD7-D0945B1895B0}">
  <dimension ref="A1:L38"/>
  <sheetViews>
    <sheetView workbookViewId="0">
      <selection activeCell="B40" sqref="B40"/>
    </sheetView>
  </sheetViews>
  <sheetFormatPr baseColWidth="10" defaultColWidth="10.85546875" defaultRowHeight="12.75" x14ac:dyDescent="0.2"/>
  <cols>
    <col min="1" max="1" width="31.42578125" style="31" customWidth="1"/>
    <col min="2" max="9" width="14.7109375" style="32" customWidth="1"/>
    <col min="10" max="256" width="10.85546875" style="31"/>
    <col min="257" max="257" width="31.42578125" style="31" customWidth="1"/>
    <col min="258" max="265" width="14.7109375" style="31" customWidth="1"/>
    <col min="266" max="512" width="10.85546875" style="31"/>
    <col min="513" max="513" width="31.42578125" style="31" customWidth="1"/>
    <col min="514" max="521" width="14.7109375" style="31" customWidth="1"/>
    <col min="522" max="768" width="10.85546875" style="31"/>
    <col min="769" max="769" width="31.42578125" style="31" customWidth="1"/>
    <col min="770" max="777" width="14.7109375" style="31" customWidth="1"/>
    <col min="778" max="1024" width="10.85546875" style="31"/>
    <col min="1025" max="1025" width="31.42578125" style="31" customWidth="1"/>
    <col min="1026" max="1033" width="14.7109375" style="31" customWidth="1"/>
    <col min="1034" max="1280" width="10.85546875" style="31"/>
    <col min="1281" max="1281" width="31.42578125" style="31" customWidth="1"/>
    <col min="1282" max="1289" width="14.7109375" style="31" customWidth="1"/>
    <col min="1290" max="1536" width="10.85546875" style="31"/>
    <col min="1537" max="1537" width="31.42578125" style="31" customWidth="1"/>
    <col min="1538" max="1545" width="14.7109375" style="31" customWidth="1"/>
    <col min="1546" max="1792" width="10.85546875" style="31"/>
    <col min="1793" max="1793" width="31.42578125" style="31" customWidth="1"/>
    <col min="1794" max="1801" width="14.7109375" style="31" customWidth="1"/>
    <col min="1802" max="2048" width="10.85546875" style="31"/>
    <col min="2049" max="2049" width="31.42578125" style="31" customWidth="1"/>
    <col min="2050" max="2057" width="14.7109375" style="31" customWidth="1"/>
    <col min="2058" max="2304" width="10.85546875" style="31"/>
    <col min="2305" max="2305" width="31.42578125" style="31" customWidth="1"/>
    <col min="2306" max="2313" width="14.7109375" style="31" customWidth="1"/>
    <col min="2314" max="2560" width="10.85546875" style="31"/>
    <col min="2561" max="2561" width="31.42578125" style="31" customWidth="1"/>
    <col min="2562" max="2569" width="14.7109375" style="31" customWidth="1"/>
    <col min="2570" max="2816" width="10.85546875" style="31"/>
    <col min="2817" max="2817" width="31.42578125" style="31" customWidth="1"/>
    <col min="2818" max="2825" width="14.7109375" style="31" customWidth="1"/>
    <col min="2826" max="3072" width="10.85546875" style="31"/>
    <col min="3073" max="3073" width="31.42578125" style="31" customWidth="1"/>
    <col min="3074" max="3081" width="14.7109375" style="31" customWidth="1"/>
    <col min="3082" max="3328" width="10.85546875" style="31"/>
    <col min="3329" max="3329" width="31.42578125" style="31" customWidth="1"/>
    <col min="3330" max="3337" width="14.7109375" style="31" customWidth="1"/>
    <col min="3338" max="3584" width="10.85546875" style="31"/>
    <col min="3585" max="3585" width="31.42578125" style="31" customWidth="1"/>
    <col min="3586" max="3593" width="14.7109375" style="31" customWidth="1"/>
    <col min="3594" max="3840" width="10.85546875" style="31"/>
    <col min="3841" max="3841" width="31.42578125" style="31" customWidth="1"/>
    <col min="3842" max="3849" width="14.7109375" style="31" customWidth="1"/>
    <col min="3850" max="4096" width="10.85546875" style="31"/>
    <col min="4097" max="4097" width="31.42578125" style="31" customWidth="1"/>
    <col min="4098" max="4105" width="14.7109375" style="31" customWidth="1"/>
    <col min="4106" max="4352" width="10.85546875" style="31"/>
    <col min="4353" max="4353" width="31.42578125" style="31" customWidth="1"/>
    <col min="4354" max="4361" width="14.7109375" style="31" customWidth="1"/>
    <col min="4362" max="4608" width="10.85546875" style="31"/>
    <col min="4609" max="4609" width="31.42578125" style="31" customWidth="1"/>
    <col min="4610" max="4617" width="14.7109375" style="31" customWidth="1"/>
    <col min="4618" max="4864" width="10.85546875" style="31"/>
    <col min="4865" max="4865" width="31.42578125" style="31" customWidth="1"/>
    <col min="4866" max="4873" width="14.7109375" style="31" customWidth="1"/>
    <col min="4874" max="5120" width="10.85546875" style="31"/>
    <col min="5121" max="5121" width="31.42578125" style="31" customWidth="1"/>
    <col min="5122" max="5129" width="14.7109375" style="31" customWidth="1"/>
    <col min="5130" max="5376" width="10.85546875" style="31"/>
    <col min="5377" max="5377" width="31.42578125" style="31" customWidth="1"/>
    <col min="5378" max="5385" width="14.7109375" style="31" customWidth="1"/>
    <col min="5386" max="5632" width="10.85546875" style="31"/>
    <col min="5633" max="5633" width="31.42578125" style="31" customWidth="1"/>
    <col min="5634" max="5641" width="14.7109375" style="31" customWidth="1"/>
    <col min="5642" max="5888" width="10.85546875" style="31"/>
    <col min="5889" max="5889" width="31.42578125" style="31" customWidth="1"/>
    <col min="5890" max="5897" width="14.7109375" style="31" customWidth="1"/>
    <col min="5898" max="6144" width="10.85546875" style="31"/>
    <col min="6145" max="6145" width="31.42578125" style="31" customWidth="1"/>
    <col min="6146" max="6153" width="14.7109375" style="31" customWidth="1"/>
    <col min="6154" max="6400" width="10.85546875" style="31"/>
    <col min="6401" max="6401" width="31.42578125" style="31" customWidth="1"/>
    <col min="6402" max="6409" width="14.7109375" style="31" customWidth="1"/>
    <col min="6410" max="6656" width="10.85546875" style="31"/>
    <col min="6657" max="6657" width="31.42578125" style="31" customWidth="1"/>
    <col min="6658" max="6665" width="14.7109375" style="31" customWidth="1"/>
    <col min="6666" max="6912" width="10.85546875" style="31"/>
    <col min="6913" max="6913" width="31.42578125" style="31" customWidth="1"/>
    <col min="6914" max="6921" width="14.7109375" style="31" customWidth="1"/>
    <col min="6922" max="7168" width="10.85546875" style="31"/>
    <col min="7169" max="7169" width="31.42578125" style="31" customWidth="1"/>
    <col min="7170" max="7177" width="14.7109375" style="31" customWidth="1"/>
    <col min="7178" max="7424" width="10.85546875" style="31"/>
    <col min="7425" max="7425" width="31.42578125" style="31" customWidth="1"/>
    <col min="7426" max="7433" width="14.7109375" style="31" customWidth="1"/>
    <col min="7434" max="7680" width="10.85546875" style="31"/>
    <col min="7681" max="7681" width="31.42578125" style="31" customWidth="1"/>
    <col min="7682" max="7689" width="14.7109375" style="31" customWidth="1"/>
    <col min="7690" max="7936" width="10.85546875" style="31"/>
    <col min="7937" max="7937" width="31.42578125" style="31" customWidth="1"/>
    <col min="7938" max="7945" width="14.7109375" style="31" customWidth="1"/>
    <col min="7946" max="8192" width="10.85546875" style="31"/>
    <col min="8193" max="8193" width="31.42578125" style="31" customWidth="1"/>
    <col min="8194" max="8201" width="14.7109375" style="31" customWidth="1"/>
    <col min="8202" max="8448" width="10.85546875" style="31"/>
    <col min="8449" max="8449" width="31.42578125" style="31" customWidth="1"/>
    <col min="8450" max="8457" width="14.7109375" style="31" customWidth="1"/>
    <col min="8458" max="8704" width="10.85546875" style="31"/>
    <col min="8705" max="8705" width="31.42578125" style="31" customWidth="1"/>
    <col min="8706" max="8713" width="14.7109375" style="31" customWidth="1"/>
    <col min="8714" max="8960" width="10.85546875" style="31"/>
    <col min="8961" max="8961" width="31.42578125" style="31" customWidth="1"/>
    <col min="8962" max="8969" width="14.7109375" style="31" customWidth="1"/>
    <col min="8970" max="9216" width="10.85546875" style="31"/>
    <col min="9217" max="9217" width="31.42578125" style="31" customWidth="1"/>
    <col min="9218" max="9225" width="14.7109375" style="31" customWidth="1"/>
    <col min="9226" max="9472" width="10.85546875" style="31"/>
    <col min="9473" max="9473" width="31.42578125" style="31" customWidth="1"/>
    <col min="9474" max="9481" width="14.7109375" style="31" customWidth="1"/>
    <col min="9482" max="9728" width="10.85546875" style="31"/>
    <col min="9729" max="9729" width="31.42578125" style="31" customWidth="1"/>
    <col min="9730" max="9737" width="14.7109375" style="31" customWidth="1"/>
    <col min="9738" max="9984" width="10.85546875" style="31"/>
    <col min="9985" max="9985" width="31.42578125" style="31" customWidth="1"/>
    <col min="9986" max="9993" width="14.7109375" style="31" customWidth="1"/>
    <col min="9994" max="10240" width="10.85546875" style="31"/>
    <col min="10241" max="10241" width="31.42578125" style="31" customWidth="1"/>
    <col min="10242" max="10249" width="14.7109375" style="31" customWidth="1"/>
    <col min="10250" max="10496" width="10.85546875" style="31"/>
    <col min="10497" max="10497" width="31.42578125" style="31" customWidth="1"/>
    <col min="10498" max="10505" width="14.7109375" style="31" customWidth="1"/>
    <col min="10506" max="10752" width="10.85546875" style="31"/>
    <col min="10753" max="10753" width="31.42578125" style="31" customWidth="1"/>
    <col min="10754" max="10761" width="14.7109375" style="31" customWidth="1"/>
    <col min="10762" max="11008" width="10.85546875" style="31"/>
    <col min="11009" max="11009" width="31.42578125" style="31" customWidth="1"/>
    <col min="11010" max="11017" width="14.7109375" style="31" customWidth="1"/>
    <col min="11018" max="11264" width="10.85546875" style="31"/>
    <col min="11265" max="11265" width="31.42578125" style="31" customWidth="1"/>
    <col min="11266" max="11273" width="14.7109375" style="31" customWidth="1"/>
    <col min="11274" max="11520" width="10.85546875" style="31"/>
    <col min="11521" max="11521" width="31.42578125" style="31" customWidth="1"/>
    <col min="11522" max="11529" width="14.7109375" style="31" customWidth="1"/>
    <col min="11530" max="11776" width="10.85546875" style="31"/>
    <col min="11777" max="11777" width="31.42578125" style="31" customWidth="1"/>
    <col min="11778" max="11785" width="14.7109375" style="31" customWidth="1"/>
    <col min="11786" max="12032" width="10.85546875" style="31"/>
    <col min="12033" max="12033" width="31.42578125" style="31" customWidth="1"/>
    <col min="12034" max="12041" width="14.7109375" style="31" customWidth="1"/>
    <col min="12042" max="12288" width="10.85546875" style="31"/>
    <col min="12289" max="12289" width="31.42578125" style="31" customWidth="1"/>
    <col min="12290" max="12297" width="14.7109375" style="31" customWidth="1"/>
    <col min="12298" max="12544" width="10.85546875" style="31"/>
    <col min="12545" max="12545" width="31.42578125" style="31" customWidth="1"/>
    <col min="12546" max="12553" width="14.7109375" style="31" customWidth="1"/>
    <col min="12554" max="12800" width="10.85546875" style="31"/>
    <col min="12801" max="12801" width="31.42578125" style="31" customWidth="1"/>
    <col min="12802" max="12809" width="14.7109375" style="31" customWidth="1"/>
    <col min="12810" max="13056" width="10.85546875" style="31"/>
    <col min="13057" max="13057" width="31.42578125" style="31" customWidth="1"/>
    <col min="13058" max="13065" width="14.7109375" style="31" customWidth="1"/>
    <col min="13066" max="13312" width="10.85546875" style="31"/>
    <col min="13313" max="13313" width="31.42578125" style="31" customWidth="1"/>
    <col min="13314" max="13321" width="14.7109375" style="31" customWidth="1"/>
    <col min="13322" max="13568" width="10.85546875" style="31"/>
    <col min="13569" max="13569" width="31.42578125" style="31" customWidth="1"/>
    <col min="13570" max="13577" width="14.7109375" style="31" customWidth="1"/>
    <col min="13578" max="13824" width="10.85546875" style="31"/>
    <col min="13825" max="13825" width="31.42578125" style="31" customWidth="1"/>
    <col min="13826" max="13833" width="14.7109375" style="31" customWidth="1"/>
    <col min="13834" max="14080" width="10.85546875" style="31"/>
    <col min="14081" max="14081" width="31.42578125" style="31" customWidth="1"/>
    <col min="14082" max="14089" width="14.7109375" style="31" customWidth="1"/>
    <col min="14090" max="14336" width="10.85546875" style="31"/>
    <col min="14337" max="14337" width="31.42578125" style="31" customWidth="1"/>
    <col min="14338" max="14345" width="14.7109375" style="31" customWidth="1"/>
    <col min="14346" max="14592" width="10.85546875" style="31"/>
    <col min="14593" max="14593" width="31.42578125" style="31" customWidth="1"/>
    <col min="14594" max="14601" width="14.7109375" style="31" customWidth="1"/>
    <col min="14602" max="14848" width="10.85546875" style="31"/>
    <col min="14849" max="14849" width="31.42578125" style="31" customWidth="1"/>
    <col min="14850" max="14857" width="14.7109375" style="31" customWidth="1"/>
    <col min="14858" max="15104" width="10.85546875" style="31"/>
    <col min="15105" max="15105" width="31.42578125" style="31" customWidth="1"/>
    <col min="15106" max="15113" width="14.7109375" style="31" customWidth="1"/>
    <col min="15114" max="15360" width="10.85546875" style="31"/>
    <col min="15361" max="15361" width="31.42578125" style="31" customWidth="1"/>
    <col min="15362" max="15369" width="14.7109375" style="31" customWidth="1"/>
    <col min="15370" max="15616" width="10.85546875" style="31"/>
    <col min="15617" max="15617" width="31.42578125" style="31" customWidth="1"/>
    <col min="15618" max="15625" width="14.7109375" style="31" customWidth="1"/>
    <col min="15626" max="15872" width="10.85546875" style="31"/>
    <col min="15873" max="15873" width="31.42578125" style="31" customWidth="1"/>
    <col min="15874" max="15881" width="14.7109375" style="31" customWidth="1"/>
    <col min="15882" max="16128" width="10.85546875" style="31"/>
    <col min="16129" max="16129" width="31.42578125" style="31" customWidth="1"/>
    <col min="16130" max="16137" width="14.7109375" style="31" customWidth="1"/>
    <col min="16138" max="16384" width="10.85546875" style="31"/>
  </cols>
  <sheetData>
    <row r="1" spans="1:9" x14ac:dyDescent="0.2">
      <c r="A1" s="31" t="s">
        <v>122</v>
      </c>
    </row>
    <row r="2" spans="1:9" x14ac:dyDescent="0.2">
      <c r="A2" s="31" t="s">
        <v>123</v>
      </c>
      <c r="B2" s="51"/>
      <c r="C2" s="51"/>
      <c r="D2" s="51"/>
      <c r="E2" s="52" t="s">
        <v>78</v>
      </c>
      <c r="F2" s="52"/>
      <c r="G2" s="52"/>
      <c r="H2" s="51"/>
      <c r="I2" s="51"/>
    </row>
    <row r="3" spans="1:9" x14ac:dyDescent="0.2">
      <c r="B3" s="51"/>
      <c r="C3" s="51"/>
      <c r="D3" s="51"/>
      <c r="E3" s="52" t="s">
        <v>79</v>
      </c>
      <c r="F3" s="52"/>
      <c r="G3" s="52"/>
      <c r="H3" s="51"/>
      <c r="I3" s="51"/>
    </row>
    <row r="5" spans="1:9" x14ac:dyDescent="0.2">
      <c r="A5" s="33"/>
      <c r="B5" s="191" t="s">
        <v>80</v>
      </c>
      <c r="C5" s="191"/>
      <c r="D5" s="191" t="s">
        <v>81</v>
      </c>
      <c r="E5" s="191"/>
      <c r="F5" s="191" t="s">
        <v>82</v>
      </c>
      <c r="G5" s="191"/>
      <c r="H5" s="191" t="s">
        <v>83</v>
      </c>
      <c r="I5" s="191"/>
    </row>
    <row r="6" spans="1:9" x14ac:dyDescent="0.2">
      <c r="A6" s="34" t="s">
        <v>84</v>
      </c>
      <c r="B6" s="35" t="s">
        <v>85</v>
      </c>
      <c r="C6" s="35" t="s">
        <v>86</v>
      </c>
      <c r="D6" s="35" t="s">
        <v>87</v>
      </c>
      <c r="E6" s="35" t="s">
        <v>88</v>
      </c>
      <c r="F6" s="35" t="s">
        <v>89</v>
      </c>
      <c r="G6" s="35" t="s">
        <v>90</v>
      </c>
      <c r="H6" s="35" t="s">
        <v>91</v>
      </c>
      <c r="I6" s="35" t="s">
        <v>92</v>
      </c>
    </row>
    <row r="7" spans="1:9" ht="15" x14ac:dyDescent="0.25">
      <c r="A7" s="47" t="s">
        <v>93</v>
      </c>
      <c r="B7" s="47">
        <v>10963464</v>
      </c>
      <c r="C7" s="47">
        <v>7715783</v>
      </c>
      <c r="D7" s="47">
        <v>3247681</v>
      </c>
      <c r="E7" s="47">
        <v>0</v>
      </c>
      <c r="F7" s="47">
        <v>3234681</v>
      </c>
      <c r="G7" s="47">
        <v>0</v>
      </c>
      <c r="H7" s="47">
        <v>0</v>
      </c>
      <c r="I7" s="47">
        <v>0</v>
      </c>
    </row>
    <row r="8" spans="1:9" x14ac:dyDescent="0.2">
      <c r="A8" s="36" t="s">
        <v>94</v>
      </c>
      <c r="B8" s="37">
        <v>139211</v>
      </c>
      <c r="C8" s="37">
        <v>117857</v>
      </c>
      <c r="D8" s="37">
        <v>21354</v>
      </c>
      <c r="E8" s="37">
        <v>0</v>
      </c>
      <c r="F8" s="37">
        <v>21354</v>
      </c>
      <c r="G8" s="37">
        <v>0</v>
      </c>
      <c r="H8" s="37">
        <v>0</v>
      </c>
      <c r="I8" s="37">
        <v>0</v>
      </c>
    </row>
    <row r="9" spans="1:9" x14ac:dyDescent="0.2">
      <c r="A9" s="38" t="s">
        <v>95</v>
      </c>
      <c r="B9" s="39">
        <v>32000</v>
      </c>
      <c r="C9" s="39">
        <v>0</v>
      </c>
      <c r="D9" s="39">
        <v>32000</v>
      </c>
      <c r="E9" s="39">
        <v>0</v>
      </c>
      <c r="F9" s="39">
        <v>32000</v>
      </c>
      <c r="G9" s="39">
        <v>0</v>
      </c>
      <c r="H9" s="39">
        <v>0</v>
      </c>
      <c r="I9" s="39">
        <v>0</v>
      </c>
    </row>
    <row r="10" spans="1:9" x14ac:dyDescent="0.2">
      <c r="A10" s="36" t="s">
        <v>96</v>
      </c>
      <c r="B10" s="37">
        <v>0</v>
      </c>
      <c r="C10" s="37">
        <v>2726500</v>
      </c>
      <c r="D10" s="37">
        <v>0</v>
      </c>
      <c r="E10" s="37">
        <v>2726500</v>
      </c>
      <c r="F10" s="37">
        <v>0</v>
      </c>
      <c r="G10" s="37">
        <v>2726500</v>
      </c>
      <c r="H10" s="37">
        <v>0</v>
      </c>
      <c r="I10" s="37">
        <v>0</v>
      </c>
    </row>
    <row r="11" spans="1:9" x14ac:dyDescent="0.2">
      <c r="A11" s="36" t="s">
        <v>97</v>
      </c>
      <c r="B11" s="37">
        <v>140400</v>
      </c>
      <c r="C11" s="37">
        <v>140400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</row>
    <row r="12" spans="1:9" x14ac:dyDescent="0.2">
      <c r="A12" s="36" t="s">
        <v>98</v>
      </c>
      <c r="B12" s="37">
        <v>4114425</v>
      </c>
      <c r="C12" s="37">
        <v>4114425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</row>
    <row r="13" spans="1:9" x14ac:dyDescent="0.2">
      <c r="A13" s="36" t="s">
        <v>99</v>
      </c>
      <c r="B13" s="37">
        <v>866305</v>
      </c>
      <c r="C13" s="37">
        <v>866305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</row>
    <row r="14" spans="1:9" x14ac:dyDescent="0.2">
      <c r="A14" s="36" t="s">
        <v>100</v>
      </c>
      <c r="B14" s="37">
        <v>168365</v>
      </c>
      <c r="C14" s="37">
        <v>168365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</row>
    <row r="15" spans="1:9" x14ac:dyDescent="0.2">
      <c r="A15" s="36" t="s">
        <v>101</v>
      </c>
      <c r="B15" s="37">
        <v>562225</v>
      </c>
      <c r="C15" s="37">
        <v>562225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</row>
    <row r="16" spans="1:9" x14ac:dyDescent="0.2">
      <c r="A16" s="36" t="s">
        <v>102</v>
      </c>
      <c r="B16" s="37">
        <v>0</v>
      </c>
      <c r="C16" s="37">
        <v>500000</v>
      </c>
      <c r="D16" s="37">
        <v>0</v>
      </c>
      <c r="E16" s="37">
        <v>500000</v>
      </c>
      <c r="F16" s="37">
        <v>0</v>
      </c>
      <c r="G16" s="37">
        <v>500000</v>
      </c>
      <c r="H16" s="37">
        <v>0</v>
      </c>
      <c r="I16" s="37">
        <v>0</v>
      </c>
    </row>
    <row r="17" spans="1:12" x14ac:dyDescent="0.2">
      <c r="A17" s="36" t="s">
        <v>103</v>
      </c>
      <c r="B17" s="37">
        <v>0</v>
      </c>
      <c r="C17" s="37">
        <v>14000</v>
      </c>
      <c r="D17" s="37">
        <v>0</v>
      </c>
      <c r="E17" s="37">
        <v>14000</v>
      </c>
      <c r="F17" s="37">
        <v>0</v>
      </c>
      <c r="G17" s="37">
        <v>14000</v>
      </c>
      <c r="H17" s="37">
        <v>0</v>
      </c>
      <c r="I17" s="37">
        <v>0</v>
      </c>
    </row>
    <row r="18" spans="1:12" x14ac:dyDescent="0.2">
      <c r="A18" s="36" t="s">
        <v>104</v>
      </c>
      <c r="B18" s="37">
        <v>0</v>
      </c>
      <c r="C18" s="37">
        <v>33698</v>
      </c>
      <c r="D18" s="37">
        <v>0</v>
      </c>
      <c r="E18" s="37">
        <v>33698</v>
      </c>
      <c r="F18" s="37">
        <v>0</v>
      </c>
      <c r="G18" s="37">
        <v>33698</v>
      </c>
      <c r="H18" s="37">
        <v>0</v>
      </c>
      <c r="I18" s="37">
        <v>0</v>
      </c>
    </row>
    <row r="19" spans="1:12" x14ac:dyDescent="0.2">
      <c r="A19" s="36" t="s">
        <v>105</v>
      </c>
      <c r="B19" s="37">
        <v>0</v>
      </c>
      <c r="C19" s="37">
        <v>7696733</v>
      </c>
      <c r="D19" s="37">
        <v>0</v>
      </c>
      <c r="E19" s="37">
        <v>7696733</v>
      </c>
      <c r="F19" s="37">
        <v>0</v>
      </c>
      <c r="G19" s="37">
        <v>0</v>
      </c>
      <c r="H19" s="37">
        <v>0</v>
      </c>
      <c r="I19" s="37">
        <v>7696733</v>
      </c>
    </row>
    <row r="20" spans="1:12" x14ac:dyDescent="0.2">
      <c r="A20" s="36" t="s">
        <v>106</v>
      </c>
      <c r="B20" s="37">
        <v>372061</v>
      </c>
      <c r="C20" s="37">
        <v>0</v>
      </c>
      <c r="D20" s="37">
        <v>372061</v>
      </c>
      <c r="E20" s="37">
        <v>0</v>
      </c>
      <c r="F20" s="37">
        <v>0</v>
      </c>
      <c r="G20" s="37">
        <v>0</v>
      </c>
      <c r="H20" s="37">
        <v>372061</v>
      </c>
      <c r="I20" s="37">
        <v>0</v>
      </c>
    </row>
    <row r="21" spans="1:12" x14ac:dyDescent="0.2">
      <c r="A21" s="43" t="s">
        <v>107</v>
      </c>
      <c r="B21" s="44">
        <v>755000</v>
      </c>
      <c r="C21" s="44">
        <v>0</v>
      </c>
      <c r="D21" s="44">
        <v>755000</v>
      </c>
      <c r="E21" s="44">
        <v>0</v>
      </c>
      <c r="F21" s="44">
        <v>0</v>
      </c>
      <c r="G21" s="44">
        <v>0</v>
      </c>
      <c r="H21" s="44">
        <v>755000</v>
      </c>
      <c r="I21" s="44"/>
      <c r="J21" s="46" t="s">
        <v>125</v>
      </c>
      <c r="K21" s="45"/>
      <c r="L21" s="45"/>
    </row>
    <row r="22" spans="1:12" x14ac:dyDescent="0.2">
      <c r="A22" s="36" t="s">
        <v>108</v>
      </c>
      <c r="B22" s="37">
        <v>66158</v>
      </c>
      <c r="C22" s="37">
        <v>0</v>
      </c>
      <c r="D22" s="37">
        <v>66158</v>
      </c>
      <c r="E22" s="37">
        <v>0</v>
      </c>
      <c r="F22" s="37">
        <v>0</v>
      </c>
      <c r="G22" s="37">
        <v>0</v>
      </c>
      <c r="H22" s="37">
        <v>66158</v>
      </c>
      <c r="I22" s="37">
        <v>0</v>
      </c>
    </row>
    <row r="23" spans="1:12" x14ac:dyDescent="0.2">
      <c r="A23" s="36" t="s">
        <v>124</v>
      </c>
      <c r="B23" s="37">
        <v>579780</v>
      </c>
      <c r="C23" s="37">
        <v>0</v>
      </c>
      <c r="D23" s="37">
        <v>579780</v>
      </c>
      <c r="E23" s="37">
        <v>0</v>
      </c>
      <c r="F23" s="37">
        <v>0</v>
      </c>
      <c r="G23" s="37">
        <v>0</v>
      </c>
      <c r="H23" s="37">
        <v>579780</v>
      </c>
      <c r="I23" s="37">
        <v>0</v>
      </c>
    </row>
    <row r="24" spans="1:12" x14ac:dyDescent="0.2">
      <c r="A24" s="43" t="s">
        <v>109</v>
      </c>
      <c r="B24" s="44">
        <v>5230000</v>
      </c>
      <c r="C24" s="44">
        <v>0</v>
      </c>
      <c r="D24" s="44">
        <v>5230000</v>
      </c>
      <c r="E24" s="44">
        <v>0</v>
      </c>
      <c r="F24" s="44">
        <v>0</v>
      </c>
      <c r="G24" s="44">
        <v>0</v>
      </c>
      <c r="H24" s="44">
        <v>5230000</v>
      </c>
      <c r="I24" s="44">
        <v>0</v>
      </c>
      <c r="J24" s="45" t="s">
        <v>126</v>
      </c>
      <c r="K24" s="45"/>
      <c r="L24" s="45"/>
    </row>
    <row r="25" spans="1:12" x14ac:dyDescent="0.2">
      <c r="A25" s="36" t="s">
        <v>110</v>
      </c>
      <c r="B25" s="37">
        <v>250000</v>
      </c>
      <c r="C25" s="37">
        <v>0</v>
      </c>
      <c r="D25" s="37">
        <v>250000</v>
      </c>
      <c r="E25" s="37">
        <v>0</v>
      </c>
      <c r="F25" s="37">
        <v>0</v>
      </c>
      <c r="G25" s="37">
        <v>0</v>
      </c>
      <c r="H25" s="37">
        <v>250000</v>
      </c>
      <c r="I25" s="37">
        <v>0</v>
      </c>
    </row>
    <row r="26" spans="1:12" x14ac:dyDescent="0.2">
      <c r="A26" s="36" t="s">
        <v>111</v>
      </c>
      <c r="B26" s="37">
        <v>126305</v>
      </c>
      <c r="C26" s="37">
        <v>0</v>
      </c>
      <c r="D26" s="37">
        <v>126305</v>
      </c>
      <c r="E26" s="37">
        <v>0</v>
      </c>
      <c r="F26" s="37">
        <v>0</v>
      </c>
      <c r="G26" s="37">
        <v>0</v>
      </c>
      <c r="H26" s="37">
        <v>126305</v>
      </c>
      <c r="I26" s="37">
        <v>0</v>
      </c>
    </row>
    <row r="27" spans="1:12" x14ac:dyDescent="0.2">
      <c r="A27" s="36" t="s">
        <v>112</v>
      </c>
      <c r="B27" s="37">
        <v>283125</v>
      </c>
      <c r="C27" s="37">
        <v>0</v>
      </c>
      <c r="D27" s="37">
        <v>283125</v>
      </c>
      <c r="E27" s="37">
        <v>0</v>
      </c>
      <c r="F27" s="37">
        <v>0</v>
      </c>
      <c r="G27" s="37">
        <v>0</v>
      </c>
      <c r="H27" s="37">
        <v>283125</v>
      </c>
      <c r="I27" s="37">
        <v>0</v>
      </c>
    </row>
    <row r="28" spans="1:12" x14ac:dyDescent="0.2">
      <c r="A28" s="36" t="s">
        <v>113</v>
      </c>
      <c r="B28" s="37">
        <v>0</v>
      </c>
      <c r="C28" s="37">
        <v>1631</v>
      </c>
      <c r="D28" s="37">
        <v>0</v>
      </c>
      <c r="E28" s="37">
        <v>1631</v>
      </c>
      <c r="F28" s="37">
        <v>0</v>
      </c>
      <c r="G28" s="37">
        <v>0</v>
      </c>
      <c r="H28" s="37">
        <v>0</v>
      </c>
      <c r="I28" s="37">
        <v>1631</v>
      </c>
      <c r="J28" s="40"/>
      <c r="K28" s="40"/>
    </row>
    <row r="29" spans="1:12" x14ac:dyDescent="0.2">
      <c r="A29" s="41" t="s">
        <v>114</v>
      </c>
      <c r="B29" s="42">
        <v>9098</v>
      </c>
      <c r="C29" s="42">
        <v>0</v>
      </c>
      <c r="D29" s="42">
        <v>9098</v>
      </c>
      <c r="E29" s="42">
        <v>0</v>
      </c>
      <c r="F29" s="42">
        <v>0</v>
      </c>
      <c r="G29" s="42">
        <v>0</v>
      </c>
      <c r="H29" s="42">
        <v>9098</v>
      </c>
      <c r="I29" s="42">
        <v>0</v>
      </c>
    </row>
    <row r="30" spans="1:12" x14ac:dyDescent="0.2">
      <c r="A30" s="36"/>
      <c r="B30" s="37"/>
      <c r="C30" s="37"/>
      <c r="D30" s="37"/>
      <c r="E30" s="37"/>
      <c r="F30" s="37"/>
      <c r="G30" s="37"/>
      <c r="H30" s="37"/>
      <c r="I30" s="37"/>
    </row>
    <row r="31" spans="1:12" x14ac:dyDescent="0.2">
      <c r="A31" s="36" t="s">
        <v>115</v>
      </c>
      <c r="B31" s="37">
        <v>24675922</v>
      </c>
      <c r="C31" s="37">
        <v>24675922</v>
      </c>
      <c r="D31" s="37">
        <v>10972562</v>
      </c>
      <c r="E31" s="37">
        <v>10972562</v>
      </c>
      <c r="F31" s="37">
        <v>3301035</v>
      </c>
      <c r="G31" s="37">
        <v>3274198</v>
      </c>
      <c r="H31" s="37">
        <v>7671527</v>
      </c>
      <c r="I31" s="37">
        <v>7698364</v>
      </c>
      <c r="K31" s="40"/>
    </row>
    <row r="32" spans="1:12" x14ac:dyDescent="0.2">
      <c r="A32" s="36" t="s">
        <v>116</v>
      </c>
      <c r="B32" s="37"/>
      <c r="C32" s="37"/>
      <c r="D32" s="37"/>
      <c r="E32" s="37"/>
      <c r="F32" s="37"/>
      <c r="G32" s="37">
        <v>26837</v>
      </c>
      <c r="H32" s="37">
        <v>26837</v>
      </c>
      <c r="I32" s="37"/>
    </row>
    <row r="33" spans="1:9" x14ac:dyDescent="0.2">
      <c r="A33" s="36" t="s">
        <v>117</v>
      </c>
      <c r="B33" s="37">
        <v>24675922</v>
      </c>
      <c r="C33" s="37">
        <v>24675922</v>
      </c>
      <c r="D33" s="37">
        <v>10972562</v>
      </c>
      <c r="E33" s="37">
        <v>10972562</v>
      </c>
      <c r="F33" s="37">
        <v>3301035</v>
      </c>
      <c r="G33" s="37">
        <v>3301035</v>
      </c>
      <c r="H33" s="37">
        <v>7698364</v>
      </c>
      <c r="I33" s="37">
        <v>7698364</v>
      </c>
    </row>
    <row r="35" spans="1:9" x14ac:dyDescent="0.2">
      <c r="E35" s="32" t="s">
        <v>118</v>
      </c>
    </row>
    <row r="36" spans="1:9" x14ac:dyDescent="0.2">
      <c r="E36" s="32" t="s">
        <v>119</v>
      </c>
    </row>
    <row r="38" spans="1:9" x14ac:dyDescent="0.2">
      <c r="C38" s="32" t="s">
        <v>120</v>
      </c>
      <c r="G38" s="32" t="s">
        <v>121</v>
      </c>
    </row>
  </sheetData>
  <mergeCells count="4">
    <mergeCell ref="B5:C5"/>
    <mergeCell ref="D5:E5"/>
    <mergeCell ref="F5:G5"/>
    <mergeCell ref="H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8C3EB-9EFA-4AFE-942E-2F16A5C68E89}">
  <sheetPr>
    <tabColor rgb="FF0000FF"/>
  </sheetPr>
  <dimension ref="A1:AH54"/>
  <sheetViews>
    <sheetView workbookViewId="0">
      <selection activeCell="A42" sqref="A42:XFD54"/>
    </sheetView>
  </sheetViews>
  <sheetFormatPr baseColWidth="10" defaultRowHeight="15" x14ac:dyDescent="0.25"/>
  <cols>
    <col min="1" max="1" width="11.42578125" style="6"/>
    <col min="2" max="2" width="21.7109375" style="6" customWidth="1"/>
    <col min="3" max="3" width="13.28515625" style="6" customWidth="1"/>
    <col min="4" max="4" width="14.140625" style="6" bestFit="1" customWidth="1"/>
    <col min="5" max="5" width="14" style="6" bestFit="1" customWidth="1"/>
    <col min="6" max="6" width="14.42578125" style="6" customWidth="1"/>
    <col min="7" max="7" width="11.42578125" style="6"/>
    <col min="8" max="8" width="14.140625" style="6" bestFit="1" customWidth="1"/>
    <col min="9" max="9" width="14.7109375" style="6" customWidth="1"/>
    <col min="10" max="10" width="14.28515625" style="6" bestFit="1" customWidth="1"/>
    <col min="11" max="12" width="11.5703125" style="6" bestFit="1" customWidth="1"/>
    <col min="13" max="14" width="15.7109375" style="6" customWidth="1"/>
    <col min="15" max="15" width="13.140625" style="6" bestFit="1" customWidth="1"/>
    <col min="16" max="16" width="13.140625" style="6" customWidth="1"/>
    <col min="17" max="17" width="14.140625" style="6" bestFit="1" customWidth="1"/>
    <col min="18" max="18" width="13.140625" style="6" bestFit="1" customWidth="1"/>
    <col min="19" max="19" width="11.7109375" style="6" bestFit="1" customWidth="1"/>
    <col min="20" max="20" width="13.28515625" style="6" bestFit="1" customWidth="1"/>
    <col min="21" max="21" width="13.140625" style="6" bestFit="1" customWidth="1"/>
    <col min="22" max="27" width="11.7109375" style="6" bestFit="1" customWidth="1"/>
    <col min="28" max="28" width="13.140625" style="6" bestFit="1" customWidth="1"/>
    <col min="29" max="29" width="14.140625" style="6" bestFit="1" customWidth="1"/>
    <col min="30" max="31" width="11.7109375" style="6" bestFit="1" customWidth="1"/>
    <col min="32" max="32" width="13.28515625" style="6" bestFit="1" customWidth="1"/>
    <col min="33" max="255" width="11.42578125" style="6"/>
    <col min="256" max="256" width="3.140625" style="6" customWidth="1"/>
    <col min="257" max="257" width="34.5703125" style="6" customWidth="1"/>
    <col min="258" max="267" width="11.42578125" style="6"/>
    <col min="268" max="268" width="13.140625" style="6" bestFit="1" customWidth="1"/>
    <col min="269" max="271" width="11.5703125" style="6" bestFit="1" customWidth="1"/>
    <col min="272" max="272" width="13.140625" style="6" bestFit="1" customWidth="1"/>
    <col min="273" max="283" width="11.5703125" style="6" bestFit="1" customWidth="1"/>
    <col min="284" max="284" width="13.140625" style="6" bestFit="1" customWidth="1"/>
    <col min="285" max="287" width="11.5703125" style="6" bestFit="1" customWidth="1"/>
    <col min="288" max="511" width="11.42578125" style="6"/>
    <col min="512" max="512" width="3.140625" style="6" customWidth="1"/>
    <col min="513" max="513" width="34.5703125" style="6" customWidth="1"/>
    <col min="514" max="523" width="11.42578125" style="6"/>
    <col min="524" max="524" width="13.140625" style="6" bestFit="1" customWidth="1"/>
    <col min="525" max="527" width="11.5703125" style="6" bestFit="1" customWidth="1"/>
    <col min="528" max="528" width="13.140625" style="6" bestFit="1" customWidth="1"/>
    <col min="529" max="539" width="11.5703125" style="6" bestFit="1" customWidth="1"/>
    <col min="540" max="540" width="13.140625" style="6" bestFit="1" customWidth="1"/>
    <col min="541" max="543" width="11.5703125" style="6" bestFit="1" customWidth="1"/>
    <col min="544" max="767" width="11.42578125" style="6"/>
    <col min="768" max="768" width="3.140625" style="6" customWidth="1"/>
    <col min="769" max="769" width="34.5703125" style="6" customWidth="1"/>
    <col min="770" max="779" width="11.42578125" style="6"/>
    <col min="780" max="780" width="13.140625" style="6" bestFit="1" customWidth="1"/>
    <col min="781" max="783" width="11.5703125" style="6" bestFit="1" customWidth="1"/>
    <col min="784" max="784" width="13.140625" style="6" bestFit="1" customWidth="1"/>
    <col min="785" max="795" width="11.5703125" style="6" bestFit="1" customWidth="1"/>
    <col min="796" max="796" width="13.140625" style="6" bestFit="1" customWidth="1"/>
    <col min="797" max="799" width="11.5703125" style="6" bestFit="1" customWidth="1"/>
    <col min="800" max="1023" width="11.42578125" style="6"/>
    <col min="1024" max="1024" width="3.140625" style="6" customWidth="1"/>
    <col min="1025" max="1025" width="34.5703125" style="6" customWidth="1"/>
    <col min="1026" max="1035" width="11.42578125" style="6"/>
    <col min="1036" max="1036" width="13.140625" style="6" bestFit="1" customWidth="1"/>
    <col min="1037" max="1039" width="11.5703125" style="6" bestFit="1" customWidth="1"/>
    <col min="1040" max="1040" width="13.140625" style="6" bestFit="1" customWidth="1"/>
    <col min="1041" max="1051" width="11.5703125" style="6" bestFit="1" customWidth="1"/>
    <col min="1052" max="1052" width="13.140625" style="6" bestFit="1" customWidth="1"/>
    <col min="1053" max="1055" width="11.5703125" style="6" bestFit="1" customWidth="1"/>
    <col min="1056" max="1279" width="11.42578125" style="6"/>
    <col min="1280" max="1280" width="3.140625" style="6" customWidth="1"/>
    <col min="1281" max="1281" width="34.5703125" style="6" customWidth="1"/>
    <col min="1282" max="1291" width="11.42578125" style="6"/>
    <col min="1292" max="1292" width="13.140625" style="6" bestFit="1" customWidth="1"/>
    <col min="1293" max="1295" width="11.5703125" style="6" bestFit="1" customWidth="1"/>
    <col min="1296" max="1296" width="13.140625" style="6" bestFit="1" customWidth="1"/>
    <col min="1297" max="1307" width="11.5703125" style="6" bestFit="1" customWidth="1"/>
    <col min="1308" max="1308" width="13.140625" style="6" bestFit="1" customWidth="1"/>
    <col min="1309" max="1311" width="11.5703125" style="6" bestFit="1" customWidth="1"/>
    <col min="1312" max="1535" width="11.42578125" style="6"/>
    <col min="1536" max="1536" width="3.140625" style="6" customWidth="1"/>
    <col min="1537" max="1537" width="34.5703125" style="6" customWidth="1"/>
    <col min="1538" max="1547" width="11.42578125" style="6"/>
    <col min="1548" max="1548" width="13.140625" style="6" bestFit="1" customWidth="1"/>
    <col min="1549" max="1551" width="11.5703125" style="6" bestFit="1" customWidth="1"/>
    <col min="1552" max="1552" width="13.140625" style="6" bestFit="1" customWidth="1"/>
    <col min="1553" max="1563" width="11.5703125" style="6" bestFit="1" customWidth="1"/>
    <col min="1564" max="1564" width="13.140625" style="6" bestFit="1" customWidth="1"/>
    <col min="1565" max="1567" width="11.5703125" style="6" bestFit="1" customWidth="1"/>
    <col min="1568" max="1791" width="11.42578125" style="6"/>
    <col min="1792" max="1792" width="3.140625" style="6" customWidth="1"/>
    <col min="1793" max="1793" width="34.5703125" style="6" customWidth="1"/>
    <col min="1794" max="1803" width="11.42578125" style="6"/>
    <col min="1804" max="1804" width="13.140625" style="6" bestFit="1" customWidth="1"/>
    <col min="1805" max="1807" width="11.5703125" style="6" bestFit="1" customWidth="1"/>
    <col min="1808" max="1808" width="13.140625" style="6" bestFit="1" customWidth="1"/>
    <col min="1809" max="1819" width="11.5703125" style="6" bestFit="1" customWidth="1"/>
    <col min="1820" max="1820" width="13.140625" style="6" bestFit="1" customWidth="1"/>
    <col min="1821" max="1823" width="11.5703125" style="6" bestFit="1" customWidth="1"/>
    <col min="1824" max="2047" width="11.42578125" style="6"/>
    <col min="2048" max="2048" width="3.140625" style="6" customWidth="1"/>
    <col min="2049" max="2049" width="34.5703125" style="6" customWidth="1"/>
    <col min="2050" max="2059" width="11.42578125" style="6"/>
    <col min="2060" max="2060" width="13.140625" style="6" bestFit="1" customWidth="1"/>
    <col min="2061" max="2063" width="11.5703125" style="6" bestFit="1" customWidth="1"/>
    <col min="2064" max="2064" width="13.140625" style="6" bestFit="1" customWidth="1"/>
    <col min="2065" max="2075" width="11.5703125" style="6" bestFit="1" customWidth="1"/>
    <col min="2076" max="2076" width="13.140625" style="6" bestFit="1" customWidth="1"/>
    <col min="2077" max="2079" width="11.5703125" style="6" bestFit="1" customWidth="1"/>
    <col min="2080" max="2303" width="11.42578125" style="6"/>
    <col min="2304" max="2304" width="3.140625" style="6" customWidth="1"/>
    <col min="2305" max="2305" width="34.5703125" style="6" customWidth="1"/>
    <col min="2306" max="2315" width="11.42578125" style="6"/>
    <col min="2316" max="2316" width="13.140625" style="6" bestFit="1" customWidth="1"/>
    <col min="2317" max="2319" width="11.5703125" style="6" bestFit="1" customWidth="1"/>
    <col min="2320" max="2320" width="13.140625" style="6" bestFit="1" customWidth="1"/>
    <col min="2321" max="2331" width="11.5703125" style="6" bestFit="1" customWidth="1"/>
    <col min="2332" max="2332" width="13.140625" style="6" bestFit="1" customWidth="1"/>
    <col min="2333" max="2335" width="11.5703125" style="6" bestFit="1" customWidth="1"/>
    <col min="2336" max="2559" width="11.42578125" style="6"/>
    <col min="2560" max="2560" width="3.140625" style="6" customWidth="1"/>
    <col min="2561" max="2561" width="34.5703125" style="6" customWidth="1"/>
    <col min="2562" max="2571" width="11.42578125" style="6"/>
    <col min="2572" max="2572" width="13.140625" style="6" bestFit="1" customWidth="1"/>
    <col min="2573" max="2575" width="11.5703125" style="6" bestFit="1" customWidth="1"/>
    <col min="2576" max="2576" width="13.140625" style="6" bestFit="1" customWidth="1"/>
    <col min="2577" max="2587" width="11.5703125" style="6" bestFit="1" customWidth="1"/>
    <col min="2588" max="2588" width="13.140625" style="6" bestFit="1" customWidth="1"/>
    <col min="2589" max="2591" width="11.5703125" style="6" bestFit="1" customWidth="1"/>
    <col min="2592" max="2815" width="11.42578125" style="6"/>
    <col min="2816" max="2816" width="3.140625" style="6" customWidth="1"/>
    <col min="2817" max="2817" width="34.5703125" style="6" customWidth="1"/>
    <col min="2818" max="2827" width="11.42578125" style="6"/>
    <col min="2828" max="2828" width="13.140625" style="6" bestFit="1" customWidth="1"/>
    <col min="2829" max="2831" width="11.5703125" style="6" bestFit="1" customWidth="1"/>
    <col min="2832" max="2832" width="13.140625" style="6" bestFit="1" customWidth="1"/>
    <col min="2833" max="2843" width="11.5703125" style="6" bestFit="1" customWidth="1"/>
    <col min="2844" max="2844" width="13.140625" style="6" bestFit="1" customWidth="1"/>
    <col min="2845" max="2847" width="11.5703125" style="6" bestFit="1" customWidth="1"/>
    <col min="2848" max="3071" width="11.42578125" style="6"/>
    <col min="3072" max="3072" width="3.140625" style="6" customWidth="1"/>
    <col min="3073" max="3073" width="34.5703125" style="6" customWidth="1"/>
    <col min="3074" max="3083" width="11.42578125" style="6"/>
    <col min="3084" max="3084" width="13.140625" style="6" bestFit="1" customWidth="1"/>
    <col min="3085" max="3087" width="11.5703125" style="6" bestFit="1" customWidth="1"/>
    <col min="3088" max="3088" width="13.140625" style="6" bestFit="1" customWidth="1"/>
    <col min="3089" max="3099" width="11.5703125" style="6" bestFit="1" customWidth="1"/>
    <col min="3100" max="3100" width="13.140625" style="6" bestFit="1" customWidth="1"/>
    <col min="3101" max="3103" width="11.5703125" style="6" bestFit="1" customWidth="1"/>
    <col min="3104" max="3327" width="11.42578125" style="6"/>
    <col min="3328" max="3328" width="3.140625" style="6" customWidth="1"/>
    <col min="3329" max="3329" width="34.5703125" style="6" customWidth="1"/>
    <col min="3330" max="3339" width="11.42578125" style="6"/>
    <col min="3340" max="3340" width="13.140625" style="6" bestFit="1" customWidth="1"/>
    <col min="3341" max="3343" width="11.5703125" style="6" bestFit="1" customWidth="1"/>
    <col min="3344" max="3344" width="13.140625" style="6" bestFit="1" customWidth="1"/>
    <col min="3345" max="3355" width="11.5703125" style="6" bestFit="1" customWidth="1"/>
    <col min="3356" max="3356" width="13.140625" style="6" bestFit="1" customWidth="1"/>
    <col min="3357" max="3359" width="11.5703125" style="6" bestFit="1" customWidth="1"/>
    <col min="3360" max="3583" width="11.42578125" style="6"/>
    <col min="3584" max="3584" width="3.140625" style="6" customWidth="1"/>
    <col min="3585" max="3585" width="34.5703125" style="6" customWidth="1"/>
    <col min="3586" max="3595" width="11.42578125" style="6"/>
    <col min="3596" max="3596" width="13.140625" style="6" bestFit="1" customWidth="1"/>
    <col min="3597" max="3599" width="11.5703125" style="6" bestFit="1" customWidth="1"/>
    <col min="3600" max="3600" width="13.140625" style="6" bestFit="1" customWidth="1"/>
    <col min="3601" max="3611" width="11.5703125" style="6" bestFit="1" customWidth="1"/>
    <col min="3612" max="3612" width="13.140625" style="6" bestFit="1" customWidth="1"/>
    <col min="3613" max="3615" width="11.5703125" style="6" bestFit="1" customWidth="1"/>
    <col min="3616" max="3839" width="11.42578125" style="6"/>
    <col min="3840" max="3840" width="3.140625" style="6" customWidth="1"/>
    <col min="3841" max="3841" width="34.5703125" style="6" customWidth="1"/>
    <col min="3842" max="3851" width="11.42578125" style="6"/>
    <col min="3852" max="3852" width="13.140625" style="6" bestFit="1" customWidth="1"/>
    <col min="3853" max="3855" width="11.5703125" style="6" bestFit="1" customWidth="1"/>
    <col min="3856" max="3856" width="13.140625" style="6" bestFit="1" customWidth="1"/>
    <col min="3857" max="3867" width="11.5703125" style="6" bestFit="1" customWidth="1"/>
    <col min="3868" max="3868" width="13.140625" style="6" bestFit="1" customWidth="1"/>
    <col min="3869" max="3871" width="11.5703125" style="6" bestFit="1" customWidth="1"/>
    <col min="3872" max="4095" width="11.42578125" style="6"/>
    <col min="4096" max="4096" width="3.140625" style="6" customWidth="1"/>
    <col min="4097" max="4097" width="34.5703125" style="6" customWidth="1"/>
    <col min="4098" max="4107" width="11.42578125" style="6"/>
    <col min="4108" max="4108" width="13.140625" style="6" bestFit="1" customWidth="1"/>
    <col min="4109" max="4111" width="11.5703125" style="6" bestFit="1" customWidth="1"/>
    <col min="4112" max="4112" width="13.140625" style="6" bestFit="1" customWidth="1"/>
    <col min="4113" max="4123" width="11.5703125" style="6" bestFit="1" customWidth="1"/>
    <col min="4124" max="4124" width="13.140625" style="6" bestFit="1" customWidth="1"/>
    <col min="4125" max="4127" width="11.5703125" style="6" bestFit="1" customWidth="1"/>
    <col min="4128" max="4351" width="11.42578125" style="6"/>
    <col min="4352" max="4352" width="3.140625" style="6" customWidth="1"/>
    <col min="4353" max="4353" width="34.5703125" style="6" customWidth="1"/>
    <col min="4354" max="4363" width="11.42578125" style="6"/>
    <col min="4364" max="4364" width="13.140625" style="6" bestFit="1" customWidth="1"/>
    <col min="4365" max="4367" width="11.5703125" style="6" bestFit="1" customWidth="1"/>
    <col min="4368" max="4368" width="13.140625" style="6" bestFit="1" customWidth="1"/>
    <col min="4369" max="4379" width="11.5703125" style="6" bestFit="1" customWidth="1"/>
    <col min="4380" max="4380" width="13.140625" style="6" bestFit="1" customWidth="1"/>
    <col min="4381" max="4383" width="11.5703125" style="6" bestFit="1" customWidth="1"/>
    <col min="4384" max="4607" width="11.42578125" style="6"/>
    <col min="4608" max="4608" width="3.140625" style="6" customWidth="1"/>
    <col min="4609" max="4609" width="34.5703125" style="6" customWidth="1"/>
    <col min="4610" max="4619" width="11.42578125" style="6"/>
    <col min="4620" max="4620" width="13.140625" style="6" bestFit="1" customWidth="1"/>
    <col min="4621" max="4623" width="11.5703125" style="6" bestFit="1" customWidth="1"/>
    <col min="4624" max="4624" width="13.140625" style="6" bestFit="1" customWidth="1"/>
    <col min="4625" max="4635" width="11.5703125" style="6" bestFit="1" customWidth="1"/>
    <col min="4636" max="4636" width="13.140625" style="6" bestFit="1" customWidth="1"/>
    <col min="4637" max="4639" width="11.5703125" style="6" bestFit="1" customWidth="1"/>
    <col min="4640" max="4863" width="11.42578125" style="6"/>
    <col min="4864" max="4864" width="3.140625" style="6" customWidth="1"/>
    <col min="4865" max="4865" width="34.5703125" style="6" customWidth="1"/>
    <col min="4866" max="4875" width="11.42578125" style="6"/>
    <col min="4876" max="4876" width="13.140625" style="6" bestFit="1" customWidth="1"/>
    <col min="4877" max="4879" width="11.5703125" style="6" bestFit="1" customWidth="1"/>
    <col min="4880" max="4880" width="13.140625" style="6" bestFit="1" customWidth="1"/>
    <col min="4881" max="4891" width="11.5703125" style="6" bestFit="1" customWidth="1"/>
    <col min="4892" max="4892" width="13.140625" style="6" bestFit="1" customWidth="1"/>
    <col min="4893" max="4895" width="11.5703125" style="6" bestFit="1" customWidth="1"/>
    <col min="4896" max="5119" width="11.42578125" style="6"/>
    <col min="5120" max="5120" width="3.140625" style="6" customWidth="1"/>
    <col min="5121" max="5121" width="34.5703125" style="6" customWidth="1"/>
    <col min="5122" max="5131" width="11.42578125" style="6"/>
    <col min="5132" max="5132" width="13.140625" style="6" bestFit="1" customWidth="1"/>
    <col min="5133" max="5135" width="11.5703125" style="6" bestFit="1" customWidth="1"/>
    <col min="5136" max="5136" width="13.140625" style="6" bestFit="1" customWidth="1"/>
    <col min="5137" max="5147" width="11.5703125" style="6" bestFit="1" customWidth="1"/>
    <col min="5148" max="5148" width="13.140625" style="6" bestFit="1" customWidth="1"/>
    <col min="5149" max="5151" width="11.5703125" style="6" bestFit="1" customWidth="1"/>
    <col min="5152" max="5375" width="11.42578125" style="6"/>
    <col min="5376" max="5376" width="3.140625" style="6" customWidth="1"/>
    <col min="5377" max="5377" width="34.5703125" style="6" customWidth="1"/>
    <col min="5378" max="5387" width="11.42578125" style="6"/>
    <col min="5388" max="5388" width="13.140625" style="6" bestFit="1" customWidth="1"/>
    <col min="5389" max="5391" width="11.5703125" style="6" bestFit="1" customWidth="1"/>
    <col min="5392" max="5392" width="13.140625" style="6" bestFit="1" customWidth="1"/>
    <col min="5393" max="5403" width="11.5703125" style="6" bestFit="1" customWidth="1"/>
    <col min="5404" max="5404" width="13.140625" style="6" bestFit="1" customWidth="1"/>
    <col min="5405" max="5407" width="11.5703125" style="6" bestFit="1" customWidth="1"/>
    <col min="5408" max="5631" width="11.42578125" style="6"/>
    <col min="5632" max="5632" width="3.140625" style="6" customWidth="1"/>
    <col min="5633" max="5633" width="34.5703125" style="6" customWidth="1"/>
    <col min="5634" max="5643" width="11.42578125" style="6"/>
    <col min="5644" max="5644" width="13.140625" style="6" bestFit="1" customWidth="1"/>
    <col min="5645" max="5647" width="11.5703125" style="6" bestFit="1" customWidth="1"/>
    <col min="5648" max="5648" width="13.140625" style="6" bestFit="1" customWidth="1"/>
    <col min="5649" max="5659" width="11.5703125" style="6" bestFit="1" customWidth="1"/>
    <col min="5660" max="5660" width="13.140625" style="6" bestFit="1" customWidth="1"/>
    <col min="5661" max="5663" width="11.5703125" style="6" bestFit="1" customWidth="1"/>
    <col min="5664" max="5887" width="11.42578125" style="6"/>
    <col min="5888" max="5888" width="3.140625" style="6" customWidth="1"/>
    <col min="5889" max="5889" width="34.5703125" style="6" customWidth="1"/>
    <col min="5890" max="5899" width="11.42578125" style="6"/>
    <col min="5900" max="5900" width="13.140625" style="6" bestFit="1" customWidth="1"/>
    <col min="5901" max="5903" width="11.5703125" style="6" bestFit="1" customWidth="1"/>
    <col min="5904" max="5904" width="13.140625" style="6" bestFit="1" customWidth="1"/>
    <col min="5905" max="5915" width="11.5703125" style="6" bestFit="1" customWidth="1"/>
    <col min="5916" max="5916" width="13.140625" style="6" bestFit="1" customWidth="1"/>
    <col min="5917" max="5919" width="11.5703125" style="6" bestFit="1" customWidth="1"/>
    <col min="5920" max="6143" width="11.42578125" style="6"/>
    <col min="6144" max="6144" width="3.140625" style="6" customWidth="1"/>
    <col min="6145" max="6145" width="34.5703125" style="6" customWidth="1"/>
    <col min="6146" max="6155" width="11.42578125" style="6"/>
    <col min="6156" max="6156" width="13.140625" style="6" bestFit="1" customWidth="1"/>
    <col min="6157" max="6159" width="11.5703125" style="6" bestFit="1" customWidth="1"/>
    <col min="6160" max="6160" width="13.140625" style="6" bestFit="1" customWidth="1"/>
    <col min="6161" max="6171" width="11.5703125" style="6" bestFit="1" customWidth="1"/>
    <col min="6172" max="6172" width="13.140625" style="6" bestFit="1" customWidth="1"/>
    <col min="6173" max="6175" width="11.5703125" style="6" bestFit="1" customWidth="1"/>
    <col min="6176" max="6399" width="11.42578125" style="6"/>
    <col min="6400" max="6400" width="3.140625" style="6" customWidth="1"/>
    <col min="6401" max="6401" width="34.5703125" style="6" customWidth="1"/>
    <col min="6402" max="6411" width="11.42578125" style="6"/>
    <col min="6412" max="6412" width="13.140625" style="6" bestFit="1" customWidth="1"/>
    <col min="6413" max="6415" width="11.5703125" style="6" bestFit="1" customWidth="1"/>
    <col min="6416" max="6416" width="13.140625" style="6" bestFit="1" customWidth="1"/>
    <col min="6417" max="6427" width="11.5703125" style="6" bestFit="1" customWidth="1"/>
    <col min="6428" max="6428" width="13.140625" style="6" bestFit="1" customWidth="1"/>
    <col min="6429" max="6431" width="11.5703125" style="6" bestFit="1" customWidth="1"/>
    <col min="6432" max="6655" width="11.42578125" style="6"/>
    <col min="6656" max="6656" width="3.140625" style="6" customWidth="1"/>
    <col min="6657" max="6657" width="34.5703125" style="6" customWidth="1"/>
    <col min="6658" max="6667" width="11.42578125" style="6"/>
    <col min="6668" max="6668" width="13.140625" style="6" bestFit="1" customWidth="1"/>
    <col min="6669" max="6671" width="11.5703125" style="6" bestFit="1" customWidth="1"/>
    <col min="6672" max="6672" width="13.140625" style="6" bestFit="1" customWidth="1"/>
    <col min="6673" max="6683" width="11.5703125" style="6" bestFit="1" customWidth="1"/>
    <col min="6684" max="6684" width="13.140625" style="6" bestFit="1" customWidth="1"/>
    <col min="6685" max="6687" width="11.5703125" style="6" bestFit="1" customWidth="1"/>
    <col min="6688" max="6911" width="11.42578125" style="6"/>
    <col min="6912" max="6912" width="3.140625" style="6" customWidth="1"/>
    <col min="6913" max="6913" width="34.5703125" style="6" customWidth="1"/>
    <col min="6914" max="6923" width="11.42578125" style="6"/>
    <col min="6924" max="6924" width="13.140625" style="6" bestFit="1" customWidth="1"/>
    <col min="6925" max="6927" width="11.5703125" style="6" bestFit="1" customWidth="1"/>
    <col min="6928" max="6928" width="13.140625" style="6" bestFit="1" customWidth="1"/>
    <col min="6929" max="6939" width="11.5703125" style="6" bestFit="1" customWidth="1"/>
    <col min="6940" max="6940" width="13.140625" style="6" bestFit="1" customWidth="1"/>
    <col min="6941" max="6943" width="11.5703125" style="6" bestFit="1" customWidth="1"/>
    <col min="6944" max="7167" width="11.42578125" style="6"/>
    <col min="7168" max="7168" width="3.140625" style="6" customWidth="1"/>
    <col min="7169" max="7169" width="34.5703125" style="6" customWidth="1"/>
    <col min="7170" max="7179" width="11.42578125" style="6"/>
    <col min="7180" max="7180" width="13.140625" style="6" bestFit="1" customWidth="1"/>
    <col min="7181" max="7183" width="11.5703125" style="6" bestFit="1" customWidth="1"/>
    <col min="7184" max="7184" width="13.140625" style="6" bestFit="1" customWidth="1"/>
    <col min="7185" max="7195" width="11.5703125" style="6" bestFit="1" customWidth="1"/>
    <col min="7196" max="7196" width="13.140625" style="6" bestFit="1" customWidth="1"/>
    <col min="7197" max="7199" width="11.5703125" style="6" bestFit="1" customWidth="1"/>
    <col min="7200" max="7423" width="11.42578125" style="6"/>
    <col min="7424" max="7424" width="3.140625" style="6" customWidth="1"/>
    <col min="7425" max="7425" width="34.5703125" style="6" customWidth="1"/>
    <col min="7426" max="7435" width="11.42578125" style="6"/>
    <col min="7436" max="7436" width="13.140625" style="6" bestFit="1" customWidth="1"/>
    <col min="7437" max="7439" width="11.5703125" style="6" bestFit="1" customWidth="1"/>
    <col min="7440" max="7440" width="13.140625" style="6" bestFit="1" customWidth="1"/>
    <col min="7441" max="7451" width="11.5703125" style="6" bestFit="1" customWidth="1"/>
    <col min="7452" max="7452" width="13.140625" style="6" bestFit="1" customWidth="1"/>
    <col min="7453" max="7455" width="11.5703125" style="6" bestFit="1" customWidth="1"/>
    <col min="7456" max="7679" width="11.42578125" style="6"/>
    <col min="7680" max="7680" width="3.140625" style="6" customWidth="1"/>
    <col min="7681" max="7681" width="34.5703125" style="6" customWidth="1"/>
    <col min="7682" max="7691" width="11.42578125" style="6"/>
    <col min="7692" max="7692" width="13.140625" style="6" bestFit="1" customWidth="1"/>
    <col min="7693" max="7695" width="11.5703125" style="6" bestFit="1" customWidth="1"/>
    <col min="7696" max="7696" width="13.140625" style="6" bestFit="1" customWidth="1"/>
    <col min="7697" max="7707" width="11.5703125" style="6" bestFit="1" customWidth="1"/>
    <col min="7708" max="7708" width="13.140625" style="6" bestFit="1" customWidth="1"/>
    <col min="7709" max="7711" width="11.5703125" style="6" bestFit="1" customWidth="1"/>
    <col min="7712" max="7935" width="11.42578125" style="6"/>
    <col min="7936" max="7936" width="3.140625" style="6" customWidth="1"/>
    <col min="7937" max="7937" width="34.5703125" style="6" customWidth="1"/>
    <col min="7938" max="7947" width="11.42578125" style="6"/>
    <col min="7948" max="7948" width="13.140625" style="6" bestFit="1" customWidth="1"/>
    <col min="7949" max="7951" width="11.5703125" style="6" bestFit="1" customWidth="1"/>
    <col min="7952" max="7952" width="13.140625" style="6" bestFit="1" customWidth="1"/>
    <col min="7953" max="7963" width="11.5703125" style="6" bestFit="1" customWidth="1"/>
    <col min="7964" max="7964" width="13.140625" style="6" bestFit="1" customWidth="1"/>
    <col min="7965" max="7967" width="11.5703125" style="6" bestFit="1" customWidth="1"/>
    <col min="7968" max="8191" width="11.42578125" style="6"/>
    <col min="8192" max="8192" width="3.140625" style="6" customWidth="1"/>
    <col min="8193" max="8193" width="34.5703125" style="6" customWidth="1"/>
    <col min="8194" max="8203" width="11.42578125" style="6"/>
    <col min="8204" max="8204" width="13.140625" style="6" bestFit="1" customWidth="1"/>
    <col min="8205" max="8207" width="11.5703125" style="6" bestFit="1" customWidth="1"/>
    <col min="8208" max="8208" width="13.140625" style="6" bestFit="1" customWidth="1"/>
    <col min="8209" max="8219" width="11.5703125" style="6" bestFit="1" customWidth="1"/>
    <col min="8220" max="8220" width="13.140625" style="6" bestFit="1" customWidth="1"/>
    <col min="8221" max="8223" width="11.5703125" style="6" bestFit="1" customWidth="1"/>
    <col min="8224" max="8447" width="11.42578125" style="6"/>
    <col min="8448" max="8448" width="3.140625" style="6" customWidth="1"/>
    <col min="8449" max="8449" width="34.5703125" style="6" customWidth="1"/>
    <col min="8450" max="8459" width="11.42578125" style="6"/>
    <col min="8460" max="8460" width="13.140625" style="6" bestFit="1" customWidth="1"/>
    <col min="8461" max="8463" width="11.5703125" style="6" bestFit="1" customWidth="1"/>
    <col min="8464" max="8464" width="13.140625" style="6" bestFit="1" customWidth="1"/>
    <col min="8465" max="8475" width="11.5703125" style="6" bestFit="1" customWidth="1"/>
    <col min="8476" max="8476" width="13.140625" style="6" bestFit="1" customWidth="1"/>
    <col min="8477" max="8479" width="11.5703125" style="6" bestFit="1" customWidth="1"/>
    <col min="8480" max="8703" width="11.42578125" style="6"/>
    <col min="8704" max="8704" width="3.140625" style="6" customWidth="1"/>
    <col min="8705" max="8705" width="34.5703125" style="6" customWidth="1"/>
    <col min="8706" max="8715" width="11.42578125" style="6"/>
    <col min="8716" max="8716" width="13.140625" style="6" bestFit="1" customWidth="1"/>
    <col min="8717" max="8719" width="11.5703125" style="6" bestFit="1" customWidth="1"/>
    <col min="8720" max="8720" width="13.140625" style="6" bestFit="1" customWidth="1"/>
    <col min="8721" max="8731" width="11.5703125" style="6" bestFit="1" customWidth="1"/>
    <col min="8732" max="8732" width="13.140625" style="6" bestFit="1" customWidth="1"/>
    <col min="8733" max="8735" width="11.5703125" style="6" bestFit="1" customWidth="1"/>
    <col min="8736" max="8959" width="11.42578125" style="6"/>
    <col min="8960" max="8960" width="3.140625" style="6" customWidth="1"/>
    <col min="8961" max="8961" width="34.5703125" style="6" customWidth="1"/>
    <col min="8962" max="8971" width="11.42578125" style="6"/>
    <col min="8972" max="8972" width="13.140625" style="6" bestFit="1" customWidth="1"/>
    <col min="8973" max="8975" width="11.5703125" style="6" bestFit="1" customWidth="1"/>
    <col min="8976" max="8976" width="13.140625" style="6" bestFit="1" customWidth="1"/>
    <col min="8977" max="8987" width="11.5703125" style="6" bestFit="1" customWidth="1"/>
    <col min="8988" max="8988" width="13.140625" style="6" bestFit="1" customWidth="1"/>
    <col min="8989" max="8991" width="11.5703125" style="6" bestFit="1" customWidth="1"/>
    <col min="8992" max="9215" width="11.42578125" style="6"/>
    <col min="9216" max="9216" width="3.140625" style="6" customWidth="1"/>
    <col min="9217" max="9217" width="34.5703125" style="6" customWidth="1"/>
    <col min="9218" max="9227" width="11.42578125" style="6"/>
    <col min="9228" max="9228" width="13.140625" style="6" bestFit="1" customWidth="1"/>
    <col min="9229" max="9231" width="11.5703125" style="6" bestFit="1" customWidth="1"/>
    <col min="9232" max="9232" width="13.140625" style="6" bestFit="1" customWidth="1"/>
    <col min="9233" max="9243" width="11.5703125" style="6" bestFit="1" customWidth="1"/>
    <col min="9244" max="9244" width="13.140625" style="6" bestFit="1" customWidth="1"/>
    <col min="9245" max="9247" width="11.5703125" style="6" bestFit="1" customWidth="1"/>
    <col min="9248" max="9471" width="11.42578125" style="6"/>
    <col min="9472" max="9472" width="3.140625" style="6" customWidth="1"/>
    <col min="9473" max="9473" width="34.5703125" style="6" customWidth="1"/>
    <col min="9474" max="9483" width="11.42578125" style="6"/>
    <col min="9484" max="9484" width="13.140625" style="6" bestFit="1" customWidth="1"/>
    <col min="9485" max="9487" width="11.5703125" style="6" bestFit="1" customWidth="1"/>
    <col min="9488" max="9488" width="13.140625" style="6" bestFit="1" customWidth="1"/>
    <col min="9489" max="9499" width="11.5703125" style="6" bestFit="1" customWidth="1"/>
    <col min="9500" max="9500" width="13.140625" style="6" bestFit="1" customWidth="1"/>
    <col min="9501" max="9503" width="11.5703125" style="6" bestFit="1" customWidth="1"/>
    <col min="9504" max="9727" width="11.42578125" style="6"/>
    <col min="9728" max="9728" width="3.140625" style="6" customWidth="1"/>
    <col min="9729" max="9729" width="34.5703125" style="6" customWidth="1"/>
    <col min="9730" max="9739" width="11.42578125" style="6"/>
    <col min="9740" max="9740" width="13.140625" style="6" bestFit="1" customWidth="1"/>
    <col min="9741" max="9743" width="11.5703125" style="6" bestFit="1" customWidth="1"/>
    <col min="9744" max="9744" width="13.140625" style="6" bestFit="1" customWidth="1"/>
    <col min="9745" max="9755" width="11.5703125" style="6" bestFit="1" customWidth="1"/>
    <col min="9756" max="9756" width="13.140625" style="6" bestFit="1" customWidth="1"/>
    <col min="9757" max="9759" width="11.5703125" style="6" bestFit="1" customWidth="1"/>
    <col min="9760" max="9983" width="11.42578125" style="6"/>
    <col min="9984" max="9984" width="3.140625" style="6" customWidth="1"/>
    <col min="9985" max="9985" width="34.5703125" style="6" customWidth="1"/>
    <col min="9986" max="9995" width="11.42578125" style="6"/>
    <col min="9996" max="9996" width="13.140625" style="6" bestFit="1" customWidth="1"/>
    <col min="9997" max="9999" width="11.5703125" style="6" bestFit="1" customWidth="1"/>
    <col min="10000" max="10000" width="13.140625" style="6" bestFit="1" customWidth="1"/>
    <col min="10001" max="10011" width="11.5703125" style="6" bestFit="1" customWidth="1"/>
    <col min="10012" max="10012" width="13.140625" style="6" bestFit="1" customWidth="1"/>
    <col min="10013" max="10015" width="11.5703125" style="6" bestFit="1" customWidth="1"/>
    <col min="10016" max="10239" width="11.42578125" style="6"/>
    <col min="10240" max="10240" width="3.140625" style="6" customWidth="1"/>
    <col min="10241" max="10241" width="34.5703125" style="6" customWidth="1"/>
    <col min="10242" max="10251" width="11.42578125" style="6"/>
    <col min="10252" max="10252" width="13.140625" style="6" bestFit="1" customWidth="1"/>
    <col min="10253" max="10255" width="11.5703125" style="6" bestFit="1" customWidth="1"/>
    <col min="10256" max="10256" width="13.140625" style="6" bestFit="1" customWidth="1"/>
    <col min="10257" max="10267" width="11.5703125" style="6" bestFit="1" customWidth="1"/>
    <col min="10268" max="10268" width="13.140625" style="6" bestFit="1" customWidth="1"/>
    <col min="10269" max="10271" width="11.5703125" style="6" bestFit="1" customWidth="1"/>
    <col min="10272" max="10495" width="11.42578125" style="6"/>
    <col min="10496" max="10496" width="3.140625" style="6" customWidth="1"/>
    <col min="10497" max="10497" width="34.5703125" style="6" customWidth="1"/>
    <col min="10498" max="10507" width="11.42578125" style="6"/>
    <col min="10508" max="10508" width="13.140625" style="6" bestFit="1" customWidth="1"/>
    <col min="10509" max="10511" width="11.5703125" style="6" bestFit="1" customWidth="1"/>
    <col min="10512" max="10512" width="13.140625" style="6" bestFit="1" customWidth="1"/>
    <col min="10513" max="10523" width="11.5703125" style="6" bestFit="1" customWidth="1"/>
    <col min="10524" max="10524" width="13.140625" style="6" bestFit="1" customWidth="1"/>
    <col min="10525" max="10527" width="11.5703125" style="6" bestFit="1" customWidth="1"/>
    <col min="10528" max="10751" width="11.42578125" style="6"/>
    <col min="10752" max="10752" width="3.140625" style="6" customWidth="1"/>
    <col min="10753" max="10753" width="34.5703125" style="6" customWidth="1"/>
    <col min="10754" max="10763" width="11.42578125" style="6"/>
    <col min="10764" max="10764" width="13.140625" style="6" bestFit="1" customWidth="1"/>
    <col min="10765" max="10767" width="11.5703125" style="6" bestFit="1" customWidth="1"/>
    <col min="10768" max="10768" width="13.140625" style="6" bestFit="1" customWidth="1"/>
    <col min="10769" max="10779" width="11.5703125" style="6" bestFit="1" customWidth="1"/>
    <col min="10780" max="10780" width="13.140625" style="6" bestFit="1" customWidth="1"/>
    <col min="10781" max="10783" width="11.5703125" style="6" bestFit="1" customWidth="1"/>
    <col min="10784" max="11007" width="11.42578125" style="6"/>
    <col min="11008" max="11008" width="3.140625" style="6" customWidth="1"/>
    <col min="11009" max="11009" width="34.5703125" style="6" customWidth="1"/>
    <col min="11010" max="11019" width="11.42578125" style="6"/>
    <col min="11020" max="11020" width="13.140625" style="6" bestFit="1" customWidth="1"/>
    <col min="11021" max="11023" width="11.5703125" style="6" bestFit="1" customWidth="1"/>
    <col min="11024" max="11024" width="13.140625" style="6" bestFit="1" customWidth="1"/>
    <col min="11025" max="11035" width="11.5703125" style="6" bestFit="1" customWidth="1"/>
    <col min="11036" max="11036" width="13.140625" style="6" bestFit="1" customWidth="1"/>
    <col min="11037" max="11039" width="11.5703125" style="6" bestFit="1" customWidth="1"/>
    <col min="11040" max="11263" width="11.42578125" style="6"/>
    <col min="11264" max="11264" width="3.140625" style="6" customWidth="1"/>
    <col min="11265" max="11265" width="34.5703125" style="6" customWidth="1"/>
    <col min="11266" max="11275" width="11.42578125" style="6"/>
    <col min="11276" max="11276" width="13.140625" style="6" bestFit="1" customWidth="1"/>
    <col min="11277" max="11279" width="11.5703125" style="6" bestFit="1" customWidth="1"/>
    <col min="11280" max="11280" width="13.140625" style="6" bestFit="1" customWidth="1"/>
    <col min="11281" max="11291" width="11.5703125" style="6" bestFit="1" customWidth="1"/>
    <col min="11292" max="11292" width="13.140625" style="6" bestFit="1" customWidth="1"/>
    <col min="11293" max="11295" width="11.5703125" style="6" bestFit="1" customWidth="1"/>
    <col min="11296" max="11519" width="11.42578125" style="6"/>
    <col min="11520" max="11520" width="3.140625" style="6" customWidth="1"/>
    <col min="11521" max="11521" width="34.5703125" style="6" customWidth="1"/>
    <col min="11522" max="11531" width="11.42578125" style="6"/>
    <col min="11532" max="11532" width="13.140625" style="6" bestFit="1" customWidth="1"/>
    <col min="11533" max="11535" width="11.5703125" style="6" bestFit="1" customWidth="1"/>
    <col min="11536" max="11536" width="13.140625" style="6" bestFit="1" customWidth="1"/>
    <col min="11537" max="11547" width="11.5703125" style="6" bestFit="1" customWidth="1"/>
    <col min="11548" max="11548" width="13.140625" style="6" bestFit="1" customWidth="1"/>
    <col min="11549" max="11551" width="11.5703125" style="6" bestFit="1" customWidth="1"/>
    <col min="11552" max="11775" width="11.42578125" style="6"/>
    <col min="11776" max="11776" width="3.140625" style="6" customWidth="1"/>
    <col min="11777" max="11777" width="34.5703125" style="6" customWidth="1"/>
    <col min="11778" max="11787" width="11.42578125" style="6"/>
    <col min="11788" max="11788" width="13.140625" style="6" bestFit="1" customWidth="1"/>
    <col min="11789" max="11791" width="11.5703125" style="6" bestFit="1" customWidth="1"/>
    <col min="11792" max="11792" width="13.140625" style="6" bestFit="1" customWidth="1"/>
    <col min="11793" max="11803" width="11.5703125" style="6" bestFit="1" customWidth="1"/>
    <col min="11804" max="11804" width="13.140625" style="6" bestFit="1" customWidth="1"/>
    <col min="11805" max="11807" width="11.5703125" style="6" bestFit="1" customWidth="1"/>
    <col min="11808" max="12031" width="11.42578125" style="6"/>
    <col min="12032" max="12032" width="3.140625" style="6" customWidth="1"/>
    <col min="12033" max="12033" width="34.5703125" style="6" customWidth="1"/>
    <col min="12034" max="12043" width="11.42578125" style="6"/>
    <col min="12044" max="12044" width="13.140625" style="6" bestFit="1" customWidth="1"/>
    <col min="12045" max="12047" width="11.5703125" style="6" bestFit="1" customWidth="1"/>
    <col min="12048" max="12048" width="13.140625" style="6" bestFit="1" customWidth="1"/>
    <col min="12049" max="12059" width="11.5703125" style="6" bestFit="1" customWidth="1"/>
    <col min="12060" max="12060" width="13.140625" style="6" bestFit="1" customWidth="1"/>
    <col min="12061" max="12063" width="11.5703125" style="6" bestFit="1" customWidth="1"/>
    <col min="12064" max="12287" width="11.42578125" style="6"/>
    <col min="12288" max="12288" width="3.140625" style="6" customWidth="1"/>
    <col min="12289" max="12289" width="34.5703125" style="6" customWidth="1"/>
    <col min="12290" max="12299" width="11.42578125" style="6"/>
    <col min="12300" max="12300" width="13.140625" style="6" bestFit="1" customWidth="1"/>
    <col min="12301" max="12303" width="11.5703125" style="6" bestFit="1" customWidth="1"/>
    <col min="12304" max="12304" width="13.140625" style="6" bestFit="1" customWidth="1"/>
    <col min="12305" max="12315" width="11.5703125" style="6" bestFit="1" customWidth="1"/>
    <col min="12316" max="12316" width="13.140625" style="6" bestFit="1" customWidth="1"/>
    <col min="12317" max="12319" width="11.5703125" style="6" bestFit="1" customWidth="1"/>
    <col min="12320" max="12543" width="11.42578125" style="6"/>
    <col min="12544" max="12544" width="3.140625" style="6" customWidth="1"/>
    <col min="12545" max="12545" width="34.5703125" style="6" customWidth="1"/>
    <col min="12546" max="12555" width="11.42578125" style="6"/>
    <col min="12556" max="12556" width="13.140625" style="6" bestFit="1" customWidth="1"/>
    <col min="12557" max="12559" width="11.5703125" style="6" bestFit="1" customWidth="1"/>
    <col min="12560" max="12560" width="13.140625" style="6" bestFit="1" customWidth="1"/>
    <col min="12561" max="12571" width="11.5703125" style="6" bestFit="1" customWidth="1"/>
    <col min="12572" max="12572" width="13.140625" style="6" bestFit="1" customWidth="1"/>
    <col min="12573" max="12575" width="11.5703125" style="6" bestFit="1" customWidth="1"/>
    <col min="12576" max="12799" width="11.42578125" style="6"/>
    <col min="12800" max="12800" width="3.140625" style="6" customWidth="1"/>
    <col min="12801" max="12801" width="34.5703125" style="6" customWidth="1"/>
    <col min="12802" max="12811" width="11.42578125" style="6"/>
    <col min="12812" max="12812" width="13.140625" style="6" bestFit="1" customWidth="1"/>
    <col min="12813" max="12815" width="11.5703125" style="6" bestFit="1" customWidth="1"/>
    <col min="12816" max="12816" width="13.140625" style="6" bestFit="1" customWidth="1"/>
    <col min="12817" max="12827" width="11.5703125" style="6" bestFit="1" customWidth="1"/>
    <col min="12828" max="12828" width="13.140625" style="6" bestFit="1" customWidth="1"/>
    <col min="12829" max="12831" width="11.5703125" style="6" bestFit="1" customWidth="1"/>
    <col min="12832" max="13055" width="11.42578125" style="6"/>
    <col min="13056" max="13056" width="3.140625" style="6" customWidth="1"/>
    <col min="13057" max="13057" width="34.5703125" style="6" customWidth="1"/>
    <col min="13058" max="13067" width="11.42578125" style="6"/>
    <col min="13068" max="13068" width="13.140625" style="6" bestFit="1" customWidth="1"/>
    <col min="13069" max="13071" width="11.5703125" style="6" bestFit="1" customWidth="1"/>
    <col min="13072" max="13072" width="13.140625" style="6" bestFit="1" customWidth="1"/>
    <col min="13073" max="13083" width="11.5703125" style="6" bestFit="1" customWidth="1"/>
    <col min="13084" max="13084" width="13.140625" style="6" bestFit="1" customWidth="1"/>
    <col min="13085" max="13087" width="11.5703125" style="6" bestFit="1" customWidth="1"/>
    <col min="13088" max="13311" width="11.42578125" style="6"/>
    <col min="13312" max="13312" width="3.140625" style="6" customWidth="1"/>
    <col min="13313" max="13313" width="34.5703125" style="6" customWidth="1"/>
    <col min="13314" max="13323" width="11.42578125" style="6"/>
    <col min="13324" max="13324" width="13.140625" style="6" bestFit="1" customWidth="1"/>
    <col min="13325" max="13327" width="11.5703125" style="6" bestFit="1" customWidth="1"/>
    <col min="13328" max="13328" width="13.140625" style="6" bestFit="1" customWidth="1"/>
    <col min="13329" max="13339" width="11.5703125" style="6" bestFit="1" customWidth="1"/>
    <col min="13340" max="13340" width="13.140625" style="6" bestFit="1" customWidth="1"/>
    <col min="13341" max="13343" width="11.5703125" style="6" bestFit="1" customWidth="1"/>
    <col min="13344" max="13567" width="11.42578125" style="6"/>
    <col min="13568" max="13568" width="3.140625" style="6" customWidth="1"/>
    <col min="13569" max="13569" width="34.5703125" style="6" customWidth="1"/>
    <col min="13570" max="13579" width="11.42578125" style="6"/>
    <col min="13580" max="13580" width="13.140625" style="6" bestFit="1" customWidth="1"/>
    <col min="13581" max="13583" width="11.5703125" style="6" bestFit="1" customWidth="1"/>
    <col min="13584" max="13584" width="13.140625" style="6" bestFit="1" customWidth="1"/>
    <col min="13585" max="13595" width="11.5703125" style="6" bestFit="1" customWidth="1"/>
    <col min="13596" max="13596" width="13.140625" style="6" bestFit="1" customWidth="1"/>
    <col min="13597" max="13599" width="11.5703125" style="6" bestFit="1" customWidth="1"/>
    <col min="13600" max="13823" width="11.42578125" style="6"/>
    <col min="13824" max="13824" width="3.140625" style="6" customWidth="1"/>
    <col min="13825" max="13825" width="34.5703125" style="6" customWidth="1"/>
    <col min="13826" max="13835" width="11.42578125" style="6"/>
    <col min="13836" max="13836" width="13.140625" style="6" bestFit="1" customWidth="1"/>
    <col min="13837" max="13839" width="11.5703125" style="6" bestFit="1" customWidth="1"/>
    <col min="13840" max="13840" width="13.140625" style="6" bestFit="1" customWidth="1"/>
    <col min="13841" max="13851" width="11.5703125" style="6" bestFit="1" customWidth="1"/>
    <col min="13852" max="13852" width="13.140625" style="6" bestFit="1" customWidth="1"/>
    <col min="13853" max="13855" width="11.5703125" style="6" bestFit="1" customWidth="1"/>
    <col min="13856" max="14079" width="11.42578125" style="6"/>
    <col min="14080" max="14080" width="3.140625" style="6" customWidth="1"/>
    <col min="14081" max="14081" width="34.5703125" style="6" customWidth="1"/>
    <col min="14082" max="14091" width="11.42578125" style="6"/>
    <col min="14092" max="14092" width="13.140625" style="6" bestFit="1" customWidth="1"/>
    <col min="14093" max="14095" width="11.5703125" style="6" bestFit="1" customWidth="1"/>
    <col min="14096" max="14096" width="13.140625" style="6" bestFit="1" customWidth="1"/>
    <col min="14097" max="14107" width="11.5703125" style="6" bestFit="1" customWidth="1"/>
    <col min="14108" max="14108" width="13.140625" style="6" bestFit="1" customWidth="1"/>
    <col min="14109" max="14111" width="11.5703125" style="6" bestFit="1" customWidth="1"/>
    <col min="14112" max="14335" width="11.42578125" style="6"/>
    <col min="14336" max="14336" width="3.140625" style="6" customWidth="1"/>
    <col min="14337" max="14337" width="34.5703125" style="6" customWidth="1"/>
    <col min="14338" max="14347" width="11.42578125" style="6"/>
    <col min="14348" max="14348" width="13.140625" style="6" bestFit="1" customWidth="1"/>
    <col min="14349" max="14351" width="11.5703125" style="6" bestFit="1" customWidth="1"/>
    <col min="14352" max="14352" width="13.140625" style="6" bestFit="1" customWidth="1"/>
    <col min="14353" max="14363" width="11.5703125" style="6" bestFit="1" customWidth="1"/>
    <col min="14364" max="14364" width="13.140625" style="6" bestFit="1" customWidth="1"/>
    <col min="14365" max="14367" width="11.5703125" style="6" bestFit="1" customWidth="1"/>
    <col min="14368" max="14591" width="11.42578125" style="6"/>
    <col min="14592" max="14592" width="3.140625" style="6" customWidth="1"/>
    <col min="14593" max="14593" width="34.5703125" style="6" customWidth="1"/>
    <col min="14594" max="14603" width="11.42578125" style="6"/>
    <col min="14604" max="14604" width="13.140625" style="6" bestFit="1" customWidth="1"/>
    <col min="14605" max="14607" width="11.5703125" style="6" bestFit="1" customWidth="1"/>
    <col min="14608" max="14608" width="13.140625" style="6" bestFit="1" customWidth="1"/>
    <col min="14609" max="14619" width="11.5703125" style="6" bestFit="1" customWidth="1"/>
    <col min="14620" max="14620" width="13.140625" style="6" bestFit="1" customWidth="1"/>
    <col min="14621" max="14623" width="11.5703125" style="6" bestFit="1" customWidth="1"/>
    <col min="14624" max="14847" width="11.42578125" style="6"/>
    <col min="14848" max="14848" width="3.140625" style="6" customWidth="1"/>
    <col min="14849" max="14849" width="34.5703125" style="6" customWidth="1"/>
    <col min="14850" max="14859" width="11.42578125" style="6"/>
    <col min="14860" max="14860" width="13.140625" style="6" bestFit="1" customWidth="1"/>
    <col min="14861" max="14863" width="11.5703125" style="6" bestFit="1" customWidth="1"/>
    <col min="14864" max="14864" width="13.140625" style="6" bestFit="1" customWidth="1"/>
    <col min="14865" max="14875" width="11.5703125" style="6" bestFit="1" customWidth="1"/>
    <col min="14876" max="14876" width="13.140625" style="6" bestFit="1" customWidth="1"/>
    <col min="14877" max="14879" width="11.5703125" style="6" bestFit="1" customWidth="1"/>
    <col min="14880" max="15103" width="11.42578125" style="6"/>
    <col min="15104" max="15104" width="3.140625" style="6" customWidth="1"/>
    <col min="15105" max="15105" width="34.5703125" style="6" customWidth="1"/>
    <col min="15106" max="15115" width="11.42578125" style="6"/>
    <col min="15116" max="15116" width="13.140625" style="6" bestFit="1" customWidth="1"/>
    <col min="15117" max="15119" width="11.5703125" style="6" bestFit="1" customWidth="1"/>
    <col min="15120" max="15120" width="13.140625" style="6" bestFit="1" customWidth="1"/>
    <col min="15121" max="15131" width="11.5703125" style="6" bestFit="1" customWidth="1"/>
    <col min="15132" max="15132" width="13.140625" style="6" bestFit="1" customWidth="1"/>
    <col min="15133" max="15135" width="11.5703125" style="6" bestFit="1" customWidth="1"/>
    <col min="15136" max="15359" width="11.42578125" style="6"/>
    <col min="15360" max="15360" width="3.140625" style="6" customWidth="1"/>
    <col min="15361" max="15361" width="34.5703125" style="6" customWidth="1"/>
    <col min="15362" max="15371" width="11.42578125" style="6"/>
    <col min="15372" max="15372" width="13.140625" style="6" bestFit="1" customWidth="1"/>
    <col min="15373" max="15375" width="11.5703125" style="6" bestFit="1" customWidth="1"/>
    <col min="15376" max="15376" width="13.140625" style="6" bestFit="1" customWidth="1"/>
    <col min="15377" max="15387" width="11.5703125" style="6" bestFit="1" customWidth="1"/>
    <col min="15388" max="15388" width="13.140625" style="6" bestFit="1" customWidth="1"/>
    <col min="15389" max="15391" width="11.5703125" style="6" bestFit="1" customWidth="1"/>
    <col min="15392" max="15615" width="11.42578125" style="6"/>
    <col min="15616" max="15616" width="3.140625" style="6" customWidth="1"/>
    <col min="15617" max="15617" width="34.5703125" style="6" customWidth="1"/>
    <col min="15618" max="15627" width="11.42578125" style="6"/>
    <col min="15628" max="15628" width="13.140625" style="6" bestFit="1" customWidth="1"/>
    <col min="15629" max="15631" width="11.5703125" style="6" bestFit="1" customWidth="1"/>
    <col min="15632" max="15632" width="13.140625" style="6" bestFit="1" customWidth="1"/>
    <col min="15633" max="15643" width="11.5703125" style="6" bestFit="1" customWidth="1"/>
    <col min="15644" max="15644" width="13.140625" style="6" bestFit="1" customWidth="1"/>
    <col min="15645" max="15647" width="11.5703125" style="6" bestFit="1" customWidth="1"/>
    <col min="15648" max="15871" width="11.42578125" style="6"/>
    <col min="15872" max="15872" width="3.140625" style="6" customWidth="1"/>
    <col min="15873" max="15873" width="34.5703125" style="6" customWidth="1"/>
    <col min="15874" max="15883" width="11.42578125" style="6"/>
    <col min="15884" max="15884" width="13.140625" style="6" bestFit="1" customWidth="1"/>
    <col min="15885" max="15887" width="11.5703125" style="6" bestFit="1" customWidth="1"/>
    <col min="15888" max="15888" width="13.140625" style="6" bestFit="1" customWidth="1"/>
    <col min="15889" max="15899" width="11.5703125" style="6" bestFit="1" customWidth="1"/>
    <col min="15900" max="15900" width="13.140625" style="6" bestFit="1" customWidth="1"/>
    <col min="15901" max="15903" width="11.5703125" style="6" bestFit="1" customWidth="1"/>
    <col min="15904" max="16127" width="11.42578125" style="6"/>
    <col min="16128" max="16128" width="3.140625" style="6" customWidth="1"/>
    <col min="16129" max="16129" width="34.5703125" style="6" customWidth="1"/>
    <col min="16130" max="16139" width="11.42578125" style="6"/>
    <col min="16140" max="16140" width="13.140625" style="6" bestFit="1" customWidth="1"/>
    <col min="16141" max="16143" width="11.5703125" style="6" bestFit="1" customWidth="1"/>
    <col min="16144" max="16144" width="13.140625" style="6" bestFit="1" customWidth="1"/>
    <col min="16145" max="16155" width="11.5703125" style="6" bestFit="1" customWidth="1"/>
    <col min="16156" max="16156" width="13.140625" style="6" bestFit="1" customWidth="1"/>
    <col min="16157" max="16159" width="11.5703125" style="6" bestFit="1" customWidth="1"/>
    <col min="16160" max="16384" width="11.42578125" style="6"/>
  </cols>
  <sheetData>
    <row r="1" spans="1:34" ht="23.25" x14ac:dyDescent="0.35">
      <c r="B1" s="6" t="s">
        <v>127</v>
      </c>
      <c r="C1" s="49"/>
      <c r="D1" s="49"/>
      <c r="E1" s="50" t="s">
        <v>0</v>
      </c>
      <c r="F1" s="50"/>
      <c r="G1" s="50"/>
      <c r="H1" s="50"/>
    </row>
    <row r="2" spans="1:34" ht="23.25" x14ac:dyDescent="0.35">
      <c r="B2" s="31" t="s">
        <v>123</v>
      </c>
      <c r="C2" s="49"/>
      <c r="D2" s="49"/>
      <c r="E2" s="50">
        <v>2021</v>
      </c>
      <c r="F2" s="50"/>
      <c r="G2" s="50"/>
      <c r="H2" s="50"/>
    </row>
    <row r="3" spans="1:34" x14ac:dyDescent="0.25">
      <c r="B3" s="6" t="s">
        <v>1</v>
      </c>
    </row>
    <row r="4" spans="1:34" ht="15.75" thickBot="1" x14ac:dyDescent="0.3"/>
    <row r="5" spans="1:34" s="1" customFormat="1" x14ac:dyDescent="0.25">
      <c r="A5" s="98"/>
      <c r="B5" s="99" t="s">
        <v>2</v>
      </c>
      <c r="C5" s="99" t="s">
        <v>3</v>
      </c>
      <c r="D5" s="99" t="s">
        <v>4</v>
      </c>
      <c r="E5" s="99" t="s">
        <v>5</v>
      </c>
      <c r="F5" s="99" t="s">
        <v>6</v>
      </c>
      <c r="G5" s="99" t="s">
        <v>7</v>
      </c>
      <c r="H5" s="99" t="s">
        <v>8</v>
      </c>
      <c r="I5" s="99" t="s">
        <v>9</v>
      </c>
      <c r="J5" s="99" t="s">
        <v>10</v>
      </c>
      <c r="K5" s="99" t="s">
        <v>11</v>
      </c>
      <c r="L5" s="99" t="s">
        <v>12</v>
      </c>
      <c r="M5" s="99" t="s">
        <v>13</v>
      </c>
      <c r="N5" s="99" t="s">
        <v>14</v>
      </c>
      <c r="O5" s="99" t="s">
        <v>15</v>
      </c>
      <c r="P5" s="99" t="s">
        <v>16</v>
      </c>
      <c r="Q5" s="99" t="s">
        <v>17</v>
      </c>
      <c r="R5" s="81" t="s">
        <v>18</v>
      </c>
      <c r="S5" s="99" t="s">
        <v>19</v>
      </c>
      <c r="T5" s="81" t="s">
        <v>20</v>
      </c>
      <c r="U5" s="81" t="s">
        <v>21</v>
      </c>
      <c r="V5" s="99" t="s">
        <v>22</v>
      </c>
      <c r="W5" s="99" t="s">
        <v>23</v>
      </c>
      <c r="X5" s="99" t="s">
        <v>24</v>
      </c>
      <c r="Y5" s="99" t="s">
        <v>25</v>
      </c>
      <c r="Z5" s="99" t="s">
        <v>26</v>
      </c>
      <c r="AA5" s="81" t="s">
        <v>27</v>
      </c>
      <c r="AB5" s="99" t="s">
        <v>28</v>
      </c>
      <c r="AC5" s="109" t="s">
        <v>29</v>
      </c>
      <c r="AD5" s="81" t="s">
        <v>30</v>
      </c>
      <c r="AE5" s="81" t="s">
        <v>31</v>
      </c>
      <c r="AF5" s="81" t="s">
        <v>32</v>
      </c>
    </row>
    <row r="6" spans="1:34" x14ac:dyDescent="0.25">
      <c r="A6" s="97" t="s">
        <v>48</v>
      </c>
      <c r="B6" t="s">
        <v>222</v>
      </c>
      <c r="C6" t="s">
        <v>223</v>
      </c>
      <c r="D6" s="100">
        <v>2200000</v>
      </c>
      <c r="E6"/>
      <c r="F6">
        <v>45</v>
      </c>
      <c r="G6">
        <v>30</v>
      </c>
      <c r="H6" s="100">
        <v>2200000</v>
      </c>
      <c r="I6" s="100">
        <v>0</v>
      </c>
      <c r="J6" s="100">
        <v>0</v>
      </c>
      <c r="K6" s="100">
        <v>0</v>
      </c>
      <c r="L6" s="100">
        <v>0</v>
      </c>
      <c r="M6" s="100">
        <v>2200000</v>
      </c>
      <c r="N6" s="100">
        <v>0</v>
      </c>
      <c r="O6" s="100">
        <v>100000</v>
      </c>
      <c r="P6" s="100">
        <v>100000</v>
      </c>
      <c r="Q6" s="100">
        <v>2400000</v>
      </c>
      <c r="R6" s="19">
        <v>247940</v>
      </c>
      <c r="S6" s="100">
        <v>0</v>
      </c>
      <c r="T6" s="19">
        <v>154000</v>
      </c>
      <c r="U6" s="19">
        <v>214714</v>
      </c>
      <c r="V6" s="100">
        <v>0</v>
      </c>
      <c r="W6" s="100">
        <v>53082</v>
      </c>
      <c r="X6" s="100">
        <v>0</v>
      </c>
      <c r="Y6" s="100">
        <v>0</v>
      </c>
      <c r="Z6" s="100">
        <v>0</v>
      </c>
      <c r="AA6" s="19">
        <v>13200</v>
      </c>
      <c r="AB6" s="100">
        <v>682936</v>
      </c>
      <c r="AC6" s="110">
        <v>1717064</v>
      </c>
      <c r="AD6" s="19">
        <v>52800</v>
      </c>
      <c r="AE6" s="19">
        <v>20900</v>
      </c>
      <c r="AF6" s="19">
        <v>33660</v>
      </c>
      <c r="AH6" s="108">
        <f>+AF6+AE6+AD6+AA6+U6+T6+R6</f>
        <v>737214</v>
      </c>
    </row>
    <row r="7" spans="1:34" x14ac:dyDescent="0.25">
      <c r="A7" s="97" t="s">
        <v>49</v>
      </c>
      <c r="B7" t="s">
        <v>222</v>
      </c>
      <c r="C7" t="s">
        <v>223</v>
      </c>
      <c r="D7" s="100">
        <v>2200000</v>
      </c>
      <c r="E7"/>
      <c r="F7">
        <v>45</v>
      </c>
      <c r="G7">
        <v>30</v>
      </c>
      <c r="H7" s="100">
        <v>2200000</v>
      </c>
      <c r="I7" s="100">
        <v>0</v>
      </c>
      <c r="J7" s="100">
        <v>0</v>
      </c>
      <c r="K7" s="100">
        <v>0</v>
      </c>
      <c r="L7" s="100">
        <v>0</v>
      </c>
      <c r="M7" s="100">
        <v>2200000</v>
      </c>
      <c r="N7" s="100">
        <v>0</v>
      </c>
      <c r="O7" s="100">
        <v>100000</v>
      </c>
      <c r="P7" s="100">
        <v>100000</v>
      </c>
      <c r="Q7" s="100">
        <v>2400000</v>
      </c>
      <c r="R7" s="100">
        <v>247940</v>
      </c>
      <c r="S7" s="100">
        <v>0</v>
      </c>
      <c r="T7" s="100">
        <v>154000</v>
      </c>
      <c r="U7" s="100">
        <v>216786</v>
      </c>
      <c r="V7" s="100">
        <v>0</v>
      </c>
      <c r="W7" s="100">
        <v>52758</v>
      </c>
      <c r="X7" s="100">
        <v>0</v>
      </c>
      <c r="Y7" s="100">
        <v>0</v>
      </c>
      <c r="Z7" s="100">
        <v>0</v>
      </c>
      <c r="AA7" s="100">
        <v>13200</v>
      </c>
      <c r="AB7" s="100">
        <v>684684</v>
      </c>
      <c r="AC7" s="110">
        <v>1715316</v>
      </c>
      <c r="AD7" s="100">
        <v>52800</v>
      </c>
      <c r="AE7" s="100">
        <v>20900</v>
      </c>
      <c r="AF7" s="100">
        <v>33660</v>
      </c>
      <c r="AH7" s="108">
        <f t="shared" ref="AH7:AH17" si="0">+AF7+AE7+AD7+AA7+U7+T7+R7</f>
        <v>739286</v>
      </c>
    </row>
    <row r="8" spans="1:34" x14ac:dyDescent="0.25">
      <c r="A8" s="97" t="s">
        <v>50</v>
      </c>
      <c r="B8" t="s">
        <v>222</v>
      </c>
      <c r="C8" t="s">
        <v>223</v>
      </c>
      <c r="D8" s="100">
        <v>2200000</v>
      </c>
      <c r="E8"/>
      <c r="F8">
        <v>45</v>
      </c>
      <c r="G8">
        <v>30</v>
      </c>
      <c r="H8" s="100">
        <v>2200000</v>
      </c>
      <c r="I8" s="100">
        <v>0</v>
      </c>
      <c r="J8" s="100">
        <v>0</v>
      </c>
      <c r="K8" s="100">
        <v>0</v>
      </c>
      <c r="L8" s="100">
        <v>0</v>
      </c>
      <c r="M8" s="100">
        <v>2200000</v>
      </c>
      <c r="N8" s="100">
        <v>0</v>
      </c>
      <c r="O8" s="100">
        <v>100000</v>
      </c>
      <c r="P8" s="100">
        <v>100000</v>
      </c>
      <c r="Q8" s="100">
        <v>2400000</v>
      </c>
      <c r="R8" s="100">
        <v>247940</v>
      </c>
      <c r="S8" s="100">
        <v>0</v>
      </c>
      <c r="T8" s="100">
        <v>154000</v>
      </c>
      <c r="U8" s="100">
        <v>218146</v>
      </c>
      <c r="V8" s="100">
        <v>0</v>
      </c>
      <c r="W8" s="100">
        <v>52086</v>
      </c>
      <c r="X8" s="100">
        <v>0</v>
      </c>
      <c r="Y8" s="100">
        <v>0</v>
      </c>
      <c r="Z8" s="100">
        <v>0</v>
      </c>
      <c r="AA8" s="100">
        <v>13200</v>
      </c>
      <c r="AB8" s="100">
        <v>685372</v>
      </c>
      <c r="AC8" s="110">
        <v>1714628</v>
      </c>
      <c r="AD8" s="100">
        <v>52800</v>
      </c>
      <c r="AE8" s="100">
        <v>20900</v>
      </c>
      <c r="AF8" s="100">
        <v>33660</v>
      </c>
      <c r="AH8" s="108">
        <f t="shared" si="0"/>
        <v>740646</v>
      </c>
    </row>
    <row r="9" spans="1:34" x14ac:dyDescent="0.25">
      <c r="A9" s="97" t="s">
        <v>51</v>
      </c>
      <c r="B9" t="s">
        <v>222</v>
      </c>
      <c r="C9" t="s">
        <v>223</v>
      </c>
      <c r="D9" s="100">
        <v>2200000</v>
      </c>
      <c r="E9"/>
      <c r="F9">
        <v>45</v>
      </c>
      <c r="G9">
        <v>30</v>
      </c>
      <c r="H9" s="100">
        <v>2200000</v>
      </c>
      <c r="I9" s="100">
        <v>0</v>
      </c>
      <c r="J9" s="100">
        <v>0</v>
      </c>
      <c r="K9" s="100">
        <v>0</v>
      </c>
      <c r="L9" s="100">
        <v>0</v>
      </c>
      <c r="M9" s="100">
        <v>2200000</v>
      </c>
      <c r="N9" s="100">
        <v>0</v>
      </c>
      <c r="O9" s="100">
        <v>100000</v>
      </c>
      <c r="P9" s="100">
        <v>100000</v>
      </c>
      <c r="Q9" s="100">
        <v>2400000</v>
      </c>
      <c r="R9" s="100">
        <v>247940</v>
      </c>
      <c r="S9" s="100">
        <v>0</v>
      </c>
      <c r="T9" s="100">
        <v>154000</v>
      </c>
      <c r="U9" s="100">
        <v>219404</v>
      </c>
      <c r="V9" s="100">
        <v>0</v>
      </c>
      <c r="W9" s="100">
        <v>51861</v>
      </c>
      <c r="X9" s="100">
        <v>0</v>
      </c>
      <c r="Y9" s="100">
        <v>0</v>
      </c>
      <c r="Z9" s="100">
        <v>0</v>
      </c>
      <c r="AA9" s="100">
        <v>13200</v>
      </c>
      <c r="AB9" s="100">
        <v>686405</v>
      </c>
      <c r="AC9" s="110">
        <v>1713595</v>
      </c>
      <c r="AD9" s="100">
        <v>52800</v>
      </c>
      <c r="AE9" s="100">
        <v>20900</v>
      </c>
      <c r="AF9" s="100">
        <v>33660</v>
      </c>
      <c r="AG9">
        <v>0</v>
      </c>
      <c r="AH9" s="108">
        <f t="shared" si="0"/>
        <v>741904</v>
      </c>
    </row>
    <row r="10" spans="1:34" x14ac:dyDescent="0.25">
      <c r="A10" s="97" t="s">
        <v>52</v>
      </c>
      <c r="B10" t="s">
        <v>222</v>
      </c>
      <c r="C10" t="s">
        <v>223</v>
      </c>
      <c r="D10" s="100">
        <v>2200000</v>
      </c>
      <c r="E10"/>
      <c r="F10">
        <v>45</v>
      </c>
      <c r="G10">
        <v>30</v>
      </c>
      <c r="H10" s="100">
        <v>2200000</v>
      </c>
      <c r="I10" s="100">
        <v>0</v>
      </c>
      <c r="J10" s="100">
        <v>0</v>
      </c>
      <c r="K10" s="100">
        <v>0</v>
      </c>
      <c r="L10" s="100">
        <v>0</v>
      </c>
      <c r="M10" s="100">
        <v>2200000</v>
      </c>
      <c r="N10" s="100">
        <v>0</v>
      </c>
      <c r="O10" s="100">
        <v>100000</v>
      </c>
      <c r="P10" s="100">
        <v>100000</v>
      </c>
      <c r="Q10" s="100">
        <v>2400000</v>
      </c>
      <c r="R10" s="100">
        <v>247940</v>
      </c>
      <c r="S10" s="100">
        <v>0</v>
      </c>
      <c r="T10" s="100">
        <v>154000</v>
      </c>
      <c r="U10" s="100">
        <v>220912</v>
      </c>
      <c r="V10" s="100">
        <v>0</v>
      </c>
      <c r="W10" s="100">
        <v>51448</v>
      </c>
      <c r="X10" s="100">
        <v>0</v>
      </c>
      <c r="Y10" s="100">
        <v>0</v>
      </c>
      <c r="Z10" s="100">
        <v>0</v>
      </c>
      <c r="AA10" s="100">
        <v>13200</v>
      </c>
      <c r="AB10" s="100">
        <v>687500</v>
      </c>
      <c r="AC10" s="110">
        <v>1712500</v>
      </c>
      <c r="AD10" s="100">
        <v>52800</v>
      </c>
      <c r="AE10" s="100">
        <v>20900</v>
      </c>
      <c r="AF10" s="100">
        <v>33660</v>
      </c>
      <c r="AG10">
        <v>0</v>
      </c>
      <c r="AH10" s="108">
        <f t="shared" si="0"/>
        <v>743412</v>
      </c>
    </row>
    <row r="11" spans="1:34" x14ac:dyDescent="0.25">
      <c r="A11" s="97" t="s">
        <v>53</v>
      </c>
      <c r="B11" t="s">
        <v>222</v>
      </c>
      <c r="C11" t="s">
        <v>223</v>
      </c>
      <c r="D11" s="100">
        <v>2200000</v>
      </c>
      <c r="E11"/>
      <c r="F11">
        <v>45</v>
      </c>
      <c r="G11">
        <v>30</v>
      </c>
      <c r="H11" s="100">
        <v>2200000</v>
      </c>
      <c r="I11" s="100">
        <v>0</v>
      </c>
      <c r="J11" s="100">
        <v>0</v>
      </c>
      <c r="K11" s="100">
        <v>0</v>
      </c>
      <c r="L11" s="100">
        <v>0</v>
      </c>
      <c r="M11" s="100">
        <v>2200000</v>
      </c>
      <c r="N11" s="100">
        <v>0</v>
      </c>
      <c r="O11" s="100">
        <v>100000</v>
      </c>
      <c r="P11" s="100">
        <v>100000</v>
      </c>
      <c r="Q11" s="100">
        <v>2400000</v>
      </c>
      <c r="R11" s="100">
        <v>247940</v>
      </c>
      <c r="S11" s="100">
        <v>0</v>
      </c>
      <c r="T11" s="100">
        <v>154000</v>
      </c>
      <c r="U11" s="100">
        <v>222135</v>
      </c>
      <c r="V11" s="100">
        <v>0</v>
      </c>
      <c r="W11" s="100">
        <v>51044</v>
      </c>
      <c r="X11" s="100">
        <v>0</v>
      </c>
      <c r="Y11" s="100">
        <v>0</v>
      </c>
      <c r="Z11" s="100">
        <v>0</v>
      </c>
      <c r="AA11" s="100">
        <v>13200</v>
      </c>
      <c r="AB11" s="100">
        <v>688319</v>
      </c>
      <c r="AC11" s="110">
        <v>1711681</v>
      </c>
      <c r="AD11" s="100">
        <v>52800</v>
      </c>
      <c r="AE11" s="100">
        <v>20900</v>
      </c>
      <c r="AF11" s="100">
        <v>33660</v>
      </c>
      <c r="AG11">
        <v>0</v>
      </c>
      <c r="AH11" s="108">
        <f t="shared" si="0"/>
        <v>744635</v>
      </c>
    </row>
    <row r="12" spans="1:34" x14ac:dyDescent="0.25">
      <c r="A12" s="97" t="s">
        <v>54</v>
      </c>
      <c r="B12" t="s">
        <v>222</v>
      </c>
      <c r="C12" t="s">
        <v>223</v>
      </c>
      <c r="D12" s="100">
        <v>2200000</v>
      </c>
      <c r="E12"/>
      <c r="F12">
        <v>45</v>
      </c>
      <c r="G12">
        <v>30</v>
      </c>
      <c r="H12" s="100">
        <v>2200000</v>
      </c>
      <c r="I12" s="100">
        <v>0</v>
      </c>
      <c r="J12" s="100">
        <v>0</v>
      </c>
      <c r="K12" s="100">
        <v>0</v>
      </c>
      <c r="L12" s="100">
        <v>0</v>
      </c>
      <c r="M12" s="100">
        <v>2200000</v>
      </c>
      <c r="N12" s="100">
        <v>0</v>
      </c>
      <c r="O12" s="100">
        <v>100000</v>
      </c>
      <c r="P12" s="100">
        <v>100000</v>
      </c>
      <c r="Q12" s="100">
        <v>2400000</v>
      </c>
      <c r="R12" s="100">
        <v>247940</v>
      </c>
      <c r="S12" s="100">
        <v>0</v>
      </c>
      <c r="T12" s="100">
        <v>154000</v>
      </c>
      <c r="U12" s="100">
        <v>222740</v>
      </c>
      <c r="V12" s="100">
        <v>0</v>
      </c>
      <c r="W12" s="100">
        <v>50751</v>
      </c>
      <c r="X12" s="100">
        <v>0</v>
      </c>
      <c r="Y12" s="100">
        <v>0</v>
      </c>
      <c r="Z12" s="100">
        <v>0</v>
      </c>
      <c r="AA12" s="100">
        <v>13200</v>
      </c>
      <c r="AB12" s="100">
        <v>688631</v>
      </c>
      <c r="AC12" s="110">
        <v>1711369</v>
      </c>
      <c r="AD12" s="100">
        <v>52800</v>
      </c>
      <c r="AE12" s="100">
        <v>20900</v>
      </c>
      <c r="AF12" s="100">
        <v>33660</v>
      </c>
      <c r="AG12">
        <v>0</v>
      </c>
      <c r="AH12" s="108">
        <f t="shared" si="0"/>
        <v>745240</v>
      </c>
    </row>
    <row r="13" spans="1:34" x14ac:dyDescent="0.25">
      <c r="A13" s="97" t="s">
        <v>55</v>
      </c>
      <c r="B13" t="s">
        <v>222</v>
      </c>
      <c r="C13" t="s">
        <v>223</v>
      </c>
      <c r="D13" s="100">
        <v>2300000</v>
      </c>
      <c r="E13"/>
      <c r="F13">
        <v>45</v>
      </c>
      <c r="G13">
        <v>30</v>
      </c>
      <c r="H13" s="100">
        <v>2300000</v>
      </c>
      <c r="I13" s="100">
        <v>0</v>
      </c>
      <c r="J13" s="100">
        <v>0</v>
      </c>
      <c r="K13" s="100">
        <v>0</v>
      </c>
      <c r="L13" s="100">
        <v>0</v>
      </c>
      <c r="M13" s="100">
        <v>2300000</v>
      </c>
      <c r="N13" s="100">
        <v>0</v>
      </c>
      <c r="O13" s="100">
        <v>100000</v>
      </c>
      <c r="P13" s="100">
        <v>100000</v>
      </c>
      <c r="Q13" s="100">
        <v>2500000</v>
      </c>
      <c r="R13" s="100">
        <v>259210</v>
      </c>
      <c r="S13" s="100">
        <v>0</v>
      </c>
      <c r="T13" s="100">
        <v>161000</v>
      </c>
      <c r="U13" s="100">
        <v>217978</v>
      </c>
      <c r="V13" s="100">
        <v>0</v>
      </c>
      <c r="W13" s="100">
        <v>57629</v>
      </c>
      <c r="X13" s="100">
        <v>0</v>
      </c>
      <c r="Y13" s="100">
        <v>0</v>
      </c>
      <c r="Z13" s="100">
        <v>0</v>
      </c>
      <c r="AA13" s="100">
        <v>13800</v>
      </c>
      <c r="AB13" s="100">
        <v>709617</v>
      </c>
      <c r="AC13" s="110">
        <v>1790383</v>
      </c>
      <c r="AD13" s="100">
        <v>55200</v>
      </c>
      <c r="AE13" s="100">
        <v>21850</v>
      </c>
      <c r="AF13" s="100">
        <v>35190</v>
      </c>
      <c r="AG13">
        <v>0</v>
      </c>
      <c r="AH13" s="108">
        <f t="shared" si="0"/>
        <v>764228</v>
      </c>
    </row>
    <row r="14" spans="1:34" x14ac:dyDescent="0.25">
      <c r="A14" s="97" t="s">
        <v>56</v>
      </c>
      <c r="B14" t="s">
        <v>222</v>
      </c>
      <c r="C14" t="s">
        <v>223</v>
      </c>
      <c r="D14" s="100">
        <v>2300000</v>
      </c>
      <c r="E14"/>
      <c r="F14">
        <v>45</v>
      </c>
      <c r="G14">
        <v>30</v>
      </c>
      <c r="H14" s="100">
        <v>2300000</v>
      </c>
      <c r="I14" s="100">
        <v>0</v>
      </c>
      <c r="J14" s="100">
        <v>0</v>
      </c>
      <c r="K14" s="100">
        <v>0</v>
      </c>
      <c r="L14" s="100">
        <v>0</v>
      </c>
      <c r="M14" s="100">
        <v>2300000</v>
      </c>
      <c r="N14" s="100">
        <v>0</v>
      </c>
      <c r="O14" s="100">
        <v>100000</v>
      </c>
      <c r="P14" s="100">
        <v>100000</v>
      </c>
      <c r="Q14" s="100">
        <v>2500000</v>
      </c>
      <c r="R14" s="100">
        <v>259210</v>
      </c>
      <c r="S14" s="100">
        <v>0</v>
      </c>
      <c r="T14" s="100">
        <v>161000</v>
      </c>
      <c r="U14" s="100">
        <v>219919</v>
      </c>
      <c r="V14" s="100">
        <v>0</v>
      </c>
      <c r="W14" s="100">
        <v>56832</v>
      </c>
      <c r="X14" s="100">
        <v>0</v>
      </c>
      <c r="Y14" s="100">
        <v>0</v>
      </c>
      <c r="Z14" s="100">
        <v>0</v>
      </c>
      <c r="AA14" s="100">
        <v>13800</v>
      </c>
      <c r="AB14" s="100">
        <v>710761</v>
      </c>
      <c r="AC14" s="110">
        <v>1789239</v>
      </c>
      <c r="AD14" s="100">
        <v>55200</v>
      </c>
      <c r="AE14" s="100">
        <v>0</v>
      </c>
      <c r="AF14" s="100">
        <v>50830</v>
      </c>
      <c r="AG14">
        <v>0</v>
      </c>
      <c r="AH14" s="108">
        <f t="shared" si="0"/>
        <v>759959</v>
      </c>
    </row>
    <row r="15" spans="1:34" x14ac:dyDescent="0.25">
      <c r="A15" s="97" t="s">
        <v>57</v>
      </c>
      <c r="B15" t="s">
        <v>222</v>
      </c>
      <c r="C15" t="s">
        <v>223</v>
      </c>
      <c r="D15" s="100">
        <v>2300000</v>
      </c>
      <c r="E15"/>
      <c r="F15">
        <v>45</v>
      </c>
      <c r="G15">
        <v>30</v>
      </c>
      <c r="H15" s="100">
        <v>2300000</v>
      </c>
      <c r="I15" s="100">
        <v>0</v>
      </c>
      <c r="J15" s="100">
        <v>0</v>
      </c>
      <c r="K15" s="100">
        <v>0</v>
      </c>
      <c r="L15" s="100">
        <v>0</v>
      </c>
      <c r="M15" s="100">
        <v>2300000</v>
      </c>
      <c r="N15" s="100">
        <v>0</v>
      </c>
      <c r="O15" s="100">
        <v>100000</v>
      </c>
      <c r="P15" s="100">
        <v>100000</v>
      </c>
      <c r="Q15" s="100">
        <v>2500000</v>
      </c>
      <c r="R15" s="100">
        <v>259210</v>
      </c>
      <c r="S15" s="100">
        <v>0</v>
      </c>
      <c r="T15" s="100">
        <v>161000</v>
      </c>
      <c r="U15" s="100">
        <v>223618</v>
      </c>
      <c r="V15" s="100">
        <v>0</v>
      </c>
      <c r="W15" s="100">
        <v>56331</v>
      </c>
      <c r="X15" s="100">
        <v>0</v>
      </c>
      <c r="Y15" s="100">
        <v>0</v>
      </c>
      <c r="Z15" s="100">
        <v>0</v>
      </c>
      <c r="AA15" s="100">
        <v>13800</v>
      </c>
      <c r="AB15" s="100">
        <v>713959</v>
      </c>
      <c r="AC15" s="110">
        <v>1786041</v>
      </c>
      <c r="AD15" s="100">
        <v>55200</v>
      </c>
      <c r="AE15" s="100">
        <v>0</v>
      </c>
      <c r="AF15" s="100">
        <v>42550</v>
      </c>
      <c r="AG15">
        <v>0</v>
      </c>
      <c r="AH15" s="108">
        <f t="shared" si="0"/>
        <v>755378</v>
      </c>
    </row>
    <row r="16" spans="1:34" x14ac:dyDescent="0.25">
      <c r="A16" s="97" t="s">
        <v>58</v>
      </c>
      <c r="B16" t="s">
        <v>222</v>
      </c>
      <c r="C16" t="s">
        <v>223</v>
      </c>
      <c r="D16" s="100">
        <v>2465000</v>
      </c>
      <c r="E16"/>
      <c r="F16">
        <v>45</v>
      </c>
      <c r="G16">
        <v>30</v>
      </c>
      <c r="H16" s="100">
        <v>2465000</v>
      </c>
      <c r="I16" s="100">
        <v>0</v>
      </c>
      <c r="J16" s="100">
        <v>0</v>
      </c>
      <c r="K16" s="100">
        <v>0</v>
      </c>
      <c r="L16" s="100">
        <v>0</v>
      </c>
      <c r="M16" s="100">
        <v>2465000</v>
      </c>
      <c r="N16" s="100">
        <v>0</v>
      </c>
      <c r="O16" s="100">
        <v>100000</v>
      </c>
      <c r="P16" s="100">
        <v>100000</v>
      </c>
      <c r="Q16" s="100">
        <v>2665000</v>
      </c>
      <c r="R16" s="100">
        <v>277806</v>
      </c>
      <c r="S16" s="100">
        <v>0</v>
      </c>
      <c r="T16" s="100">
        <v>172550</v>
      </c>
      <c r="U16" s="100">
        <v>216907</v>
      </c>
      <c r="V16" s="100">
        <v>0</v>
      </c>
      <c r="W16" s="100">
        <v>66687</v>
      </c>
      <c r="X16" s="100">
        <v>0</v>
      </c>
      <c r="Y16" s="100">
        <v>0</v>
      </c>
      <c r="Z16" s="100">
        <v>0</v>
      </c>
      <c r="AA16" s="100">
        <v>14790</v>
      </c>
      <c r="AB16" s="100">
        <v>748740</v>
      </c>
      <c r="AC16" s="100">
        <v>1916260</v>
      </c>
      <c r="AD16" s="100">
        <v>59160</v>
      </c>
      <c r="AE16" s="100">
        <v>0</v>
      </c>
      <c r="AF16" s="100">
        <v>45603</v>
      </c>
      <c r="AG16">
        <v>0</v>
      </c>
      <c r="AH16" s="108">
        <f t="shared" si="0"/>
        <v>786816</v>
      </c>
    </row>
    <row r="17" spans="1:34" x14ac:dyDescent="0.25">
      <c r="A17" s="97" t="s">
        <v>59</v>
      </c>
      <c r="B17" t="s">
        <v>222</v>
      </c>
      <c r="C17" t="s">
        <v>223</v>
      </c>
      <c r="D17" s="100">
        <v>2465000</v>
      </c>
      <c r="E17"/>
      <c r="F17">
        <v>45</v>
      </c>
      <c r="G17">
        <v>30</v>
      </c>
      <c r="H17" s="100">
        <v>2465000</v>
      </c>
      <c r="I17" s="100">
        <v>0</v>
      </c>
      <c r="J17" s="100">
        <v>0</v>
      </c>
      <c r="K17" s="100">
        <v>0</v>
      </c>
      <c r="L17" s="100">
        <v>0</v>
      </c>
      <c r="M17" s="100">
        <v>2465000</v>
      </c>
      <c r="N17" s="100">
        <v>0</v>
      </c>
      <c r="O17" s="100">
        <v>100000</v>
      </c>
      <c r="P17" s="100">
        <v>100000</v>
      </c>
      <c r="Q17" s="100">
        <v>2665000</v>
      </c>
      <c r="R17" s="100">
        <v>277806</v>
      </c>
      <c r="S17" s="100">
        <v>0</v>
      </c>
      <c r="T17" s="100">
        <v>172550</v>
      </c>
      <c r="U17" s="100">
        <v>219805</v>
      </c>
      <c r="V17" s="100">
        <v>0</v>
      </c>
      <c r="W17" s="100">
        <v>65373</v>
      </c>
      <c r="X17" s="100">
        <v>0</v>
      </c>
      <c r="Y17" s="100">
        <v>0</v>
      </c>
      <c r="Z17" s="100">
        <v>0</v>
      </c>
      <c r="AA17" s="100">
        <v>14790</v>
      </c>
      <c r="AB17" s="100">
        <v>750324</v>
      </c>
      <c r="AC17" s="100">
        <v>1914676</v>
      </c>
      <c r="AD17" s="100">
        <v>59160</v>
      </c>
      <c r="AE17" s="100">
        <v>0</v>
      </c>
      <c r="AF17" s="100">
        <v>45603</v>
      </c>
      <c r="AG17">
        <v>0</v>
      </c>
      <c r="AH17" s="108">
        <f t="shared" si="0"/>
        <v>789714</v>
      </c>
    </row>
    <row r="18" spans="1:34" s="1" customFormat="1" x14ac:dyDescent="0.25">
      <c r="A18" s="80"/>
      <c r="B18" s="99" t="s">
        <v>117</v>
      </c>
      <c r="C18" s="99"/>
      <c r="D18" s="101">
        <f>SUM(D6:D17)</f>
        <v>27230000</v>
      </c>
      <c r="E18" s="99"/>
      <c r="F18" s="99"/>
      <c r="G18" s="99"/>
      <c r="H18" s="101">
        <f>SUM(H6:H17)</f>
        <v>27230000</v>
      </c>
      <c r="I18" s="101">
        <f t="shared" ref="I18:AF18" si="1">SUM(I6:I17)</f>
        <v>0</v>
      </c>
      <c r="J18" s="101">
        <f t="shared" si="1"/>
        <v>0</v>
      </c>
      <c r="K18" s="101">
        <f t="shared" si="1"/>
        <v>0</v>
      </c>
      <c r="L18" s="101">
        <f t="shared" si="1"/>
        <v>0</v>
      </c>
      <c r="M18" s="101">
        <f t="shared" si="1"/>
        <v>27230000</v>
      </c>
      <c r="N18" s="101">
        <f t="shared" si="1"/>
        <v>0</v>
      </c>
      <c r="O18" s="101">
        <f t="shared" si="1"/>
        <v>1200000</v>
      </c>
      <c r="P18" s="101">
        <f t="shared" si="1"/>
        <v>1200000</v>
      </c>
      <c r="Q18" s="101">
        <f t="shared" si="1"/>
        <v>29630000</v>
      </c>
      <c r="R18" s="107">
        <f t="shared" si="1"/>
        <v>3068822</v>
      </c>
      <c r="S18" s="101">
        <f t="shared" si="1"/>
        <v>0</v>
      </c>
      <c r="T18" s="107">
        <f t="shared" si="1"/>
        <v>1906100</v>
      </c>
      <c r="U18" s="101">
        <f t="shared" si="1"/>
        <v>2633064</v>
      </c>
      <c r="V18" s="101">
        <f t="shared" si="1"/>
        <v>0</v>
      </c>
      <c r="W18" s="101">
        <f t="shared" si="1"/>
        <v>665882</v>
      </c>
      <c r="X18" s="101">
        <f t="shared" si="1"/>
        <v>0</v>
      </c>
      <c r="Y18" s="101">
        <f t="shared" si="1"/>
        <v>0</v>
      </c>
      <c r="Z18" s="101">
        <f t="shared" si="1"/>
        <v>0</v>
      </c>
      <c r="AA18" s="107">
        <f t="shared" si="1"/>
        <v>163380</v>
      </c>
      <c r="AB18" s="101">
        <f t="shared" si="1"/>
        <v>8437248</v>
      </c>
      <c r="AC18" s="101">
        <f t="shared" si="1"/>
        <v>21192752</v>
      </c>
      <c r="AD18" s="107">
        <f t="shared" si="1"/>
        <v>653520</v>
      </c>
      <c r="AE18" s="107">
        <f t="shared" si="1"/>
        <v>168150</v>
      </c>
      <c r="AF18" s="107">
        <f t="shared" si="1"/>
        <v>455396</v>
      </c>
      <c r="AG18" s="99"/>
    </row>
    <row r="19" spans="1:34" x14ac:dyDescent="0.25">
      <c r="A19" s="97"/>
    </row>
    <row r="21" spans="1:34" x14ac:dyDescent="0.25">
      <c r="Z21" s="108">
        <f>+AF18+AE18+AD18+AA18+T18+R18+U18</f>
        <v>9048432</v>
      </c>
    </row>
    <row r="23" spans="1:34" ht="15.75" thickBot="1" x14ac:dyDescent="0.3">
      <c r="B23" s="6" t="s">
        <v>65</v>
      </c>
      <c r="D23" s="108">
        <f>+R18+T18+AA18+AD18+AE18+AF18+'L.REM '!AF8+'L.REM '!AE8+'L.REM '!AD8+'L.REM '!AA8+'L.REM '!T8+'L.REM '!R8</f>
        <v>8005489</v>
      </c>
      <c r="E23" s="108">
        <f>+D23+U18</f>
        <v>10638553</v>
      </c>
      <c r="Z23" s="108">
        <f>+Z21+'L.REM '!D28</f>
        <v>9369222</v>
      </c>
    </row>
    <row r="24" spans="1:34" ht="35.25" thickBot="1" x14ac:dyDescent="0.3">
      <c r="B24" s="1"/>
      <c r="C24" s="81"/>
      <c r="D24" s="81"/>
      <c r="E24" s="195" t="s">
        <v>34</v>
      </c>
      <c r="F24" s="196"/>
      <c r="G24" s="197"/>
      <c r="H24" s="95">
        <v>0.03</v>
      </c>
      <c r="I24" s="198" t="s">
        <v>35</v>
      </c>
      <c r="J24" s="199"/>
      <c r="K24" s="199"/>
      <c r="L24" s="200"/>
      <c r="M24" s="82"/>
      <c r="N24" s="96">
        <v>0.03</v>
      </c>
      <c r="Q24" s="201" t="s">
        <v>61</v>
      </c>
      <c r="R24" s="202"/>
      <c r="S24" s="13" t="s">
        <v>62</v>
      </c>
      <c r="T24" s="14" t="s">
        <v>63</v>
      </c>
    </row>
    <row r="25" spans="1:34" ht="15.75" thickBot="1" x14ac:dyDescent="0.3">
      <c r="B25" s="2" t="s">
        <v>36</v>
      </c>
      <c r="C25" s="2" t="s">
        <v>37</v>
      </c>
      <c r="D25" s="2" t="s">
        <v>38</v>
      </c>
      <c r="E25" s="2" t="s">
        <v>37</v>
      </c>
      <c r="F25" s="3" t="s">
        <v>39</v>
      </c>
      <c r="G25" s="2" t="s">
        <v>40</v>
      </c>
      <c r="H25" s="2" t="s">
        <v>220</v>
      </c>
      <c r="I25" s="83" t="s">
        <v>41</v>
      </c>
      <c r="J25" s="89" t="s">
        <v>37</v>
      </c>
      <c r="K25" s="3" t="s">
        <v>39</v>
      </c>
      <c r="L25" s="2" t="s">
        <v>40</v>
      </c>
      <c r="M25" s="2" t="s">
        <v>75</v>
      </c>
      <c r="N25" s="1" t="s">
        <v>220</v>
      </c>
      <c r="Q25" s="27" t="s">
        <v>48</v>
      </c>
      <c r="R25" s="15">
        <v>2020</v>
      </c>
      <c r="S25" s="16">
        <v>2.5999999999999999E-2</v>
      </c>
      <c r="T25" s="15">
        <v>1.026</v>
      </c>
    </row>
    <row r="26" spans="1:34" ht="15.75" thickBot="1" x14ac:dyDescent="0.3">
      <c r="B26" s="4"/>
      <c r="C26" s="4" t="s">
        <v>42</v>
      </c>
      <c r="D26" s="4" t="s">
        <v>43</v>
      </c>
      <c r="E26" s="4" t="s">
        <v>44</v>
      </c>
      <c r="F26" s="5" t="s">
        <v>45</v>
      </c>
      <c r="G26" s="4" t="s">
        <v>46</v>
      </c>
      <c r="H26" s="4"/>
      <c r="I26" s="84" t="s">
        <v>47</v>
      </c>
      <c r="J26" s="90" t="s">
        <v>44</v>
      </c>
      <c r="K26" s="5" t="s">
        <v>45</v>
      </c>
      <c r="L26" s="4" t="s">
        <v>46</v>
      </c>
      <c r="M26" s="4" t="s">
        <v>76</v>
      </c>
      <c r="N26" s="1"/>
      <c r="Q26" s="27" t="s">
        <v>49</v>
      </c>
      <c r="R26" s="15">
        <v>2020</v>
      </c>
      <c r="S26" s="16">
        <v>2.1000000000000001E-2</v>
      </c>
      <c r="T26" s="15">
        <v>1.0209999999999999</v>
      </c>
    </row>
    <row r="27" spans="1:34" ht="15.75" thickBot="1" x14ac:dyDescent="0.3">
      <c r="B27" s="7" t="s">
        <v>48</v>
      </c>
      <c r="C27" s="10">
        <f t="shared" ref="C27:C38" si="2">+D6</f>
        <v>2200000</v>
      </c>
      <c r="D27" s="20">
        <f>+R6+T6+AA6</f>
        <v>415140</v>
      </c>
      <c r="E27" s="10">
        <f>+R18+T18+U18+AA18</f>
        <v>7771366</v>
      </c>
      <c r="F27" s="77" t="s">
        <v>215</v>
      </c>
      <c r="G27" s="11" t="e">
        <f>SUM(#REF!)</f>
        <v>#REF!</v>
      </c>
      <c r="H27" s="11">
        <v>25000</v>
      </c>
      <c r="I27" s="85">
        <v>1.026</v>
      </c>
      <c r="J27" s="20">
        <f>+E27*I27</f>
        <v>7973421.5159999998</v>
      </c>
      <c r="K27" s="10"/>
      <c r="L27" s="11" t="e">
        <f>+G27*I27</f>
        <v>#REF!</v>
      </c>
      <c r="M27" s="11">
        <f t="shared" ref="M27:M38" si="3">+C27*I27</f>
        <v>2257200</v>
      </c>
      <c r="N27" s="79">
        <f>+H27*I27</f>
        <v>25650</v>
      </c>
      <c r="Q27" s="27" t="s">
        <v>50</v>
      </c>
      <c r="R27" s="15">
        <v>2020</v>
      </c>
      <c r="S27" s="16">
        <v>1.6E-2</v>
      </c>
      <c r="T27" s="15">
        <v>1.016</v>
      </c>
    </row>
    <row r="28" spans="1:34" ht="15.75" thickBot="1" x14ac:dyDescent="0.3">
      <c r="B28" s="8" t="s">
        <v>49</v>
      </c>
      <c r="C28" s="11">
        <f t="shared" si="2"/>
        <v>2200000</v>
      </c>
      <c r="D28" s="11">
        <f t="shared" ref="D28:D38" si="4">+R7+T7+U7+AA7+AD7+AE7+AF7</f>
        <v>739286</v>
      </c>
      <c r="E28" s="11">
        <f>+C28-D28</f>
        <v>1460714</v>
      </c>
      <c r="F28" s="78" t="s">
        <v>216</v>
      </c>
      <c r="G28" s="11" t="e">
        <f>+#REF!+#REF!</f>
        <v>#REF!</v>
      </c>
      <c r="H28" s="11">
        <v>25000</v>
      </c>
      <c r="I28" s="86">
        <v>1.0209999999999999</v>
      </c>
      <c r="J28" s="91">
        <f>+E28*I28</f>
        <v>1491388.9939999999</v>
      </c>
      <c r="K28" s="11"/>
      <c r="L28" s="11" t="e">
        <f>+G28*I28</f>
        <v>#REF!</v>
      </c>
      <c r="M28" s="11">
        <f t="shared" si="3"/>
        <v>2246200</v>
      </c>
      <c r="N28" s="79">
        <f t="shared" ref="N28:N31" si="5">+H28*I28</f>
        <v>25524.999999999996</v>
      </c>
      <c r="Q28" s="27" t="s">
        <v>51</v>
      </c>
      <c r="R28" s="15">
        <v>2020</v>
      </c>
      <c r="S28" s="16">
        <v>1.2999999999999999E-2</v>
      </c>
      <c r="T28" s="15">
        <v>1.0129999999999999</v>
      </c>
    </row>
    <row r="29" spans="1:34" ht="15.75" thickBot="1" x14ac:dyDescent="0.3">
      <c r="B29" s="8" t="s">
        <v>50</v>
      </c>
      <c r="C29" s="11">
        <f t="shared" si="2"/>
        <v>2200000</v>
      </c>
      <c r="D29" s="11">
        <f t="shared" si="4"/>
        <v>740646</v>
      </c>
      <c r="E29" s="11">
        <f t="shared" ref="E29:E37" si="6">+C29-D29</f>
        <v>1459354</v>
      </c>
      <c r="F29" s="78" t="s">
        <v>217</v>
      </c>
      <c r="G29" s="11" t="e">
        <f>+#REF!+#REF!</f>
        <v>#REF!</v>
      </c>
      <c r="H29" s="11">
        <v>25000</v>
      </c>
      <c r="I29" s="86">
        <v>1.016</v>
      </c>
      <c r="J29" s="91">
        <f>+E29*I29</f>
        <v>1482703.6640000001</v>
      </c>
      <c r="K29" s="11"/>
      <c r="L29" s="11" t="e">
        <f t="shared" ref="L29:L31" si="7">+G29*I29</f>
        <v>#REF!</v>
      </c>
      <c r="M29" s="11">
        <f t="shared" si="3"/>
        <v>2235200</v>
      </c>
      <c r="N29" s="79">
        <f t="shared" si="5"/>
        <v>25400</v>
      </c>
      <c r="Q29" s="27" t="s">
        <v>52</v>
      </c>
      <c r="R29" s="15">
        <v>2020</v>
      </c>
      <c r="S29" s="16">
        <v>1.2999999999999999E-2</v>
      </c>
      <c r="T29" s="15">
        <v>1.0129999999999999</v>
      </c>
    </row>
    <row r="30" spans="1:34" ht="15.75" thickBot="1" x14ac:dyDescent="0.3">
      <c r="B30" s="8" t="s">
        <v>51</v>
      </c>
      <c r="C30" s="11">
        <f t="shared" si="2"/>
        <v>2200000</v>
      </c>
      <c r="D30" s="11">
        <f t="shared" si="4"/>
        <v>741904</v>
      </c>
      <c r="E30" s="11">
        <f t="shared" si="6"/>
        <v>1458096</v>
      </c>
      <c r="F30" s="78" t="s">
        <v>218</v>
      </c>
      <c r="G30" s="11" t="e">
        <f>+#REF!+#REF!</f>
        <v>#REF!</v>
      </c>
      <c r="H30" s="11">
        <v>25000</v>
      </c>
      <c r="I30" s="86">
        <v>1.0129999999999999</v>
      </c>
      <c r="J30" s="91">
        <f>+E30*I30</f>
        <v>1477051.2479999999</v>
      </c>
      <c r="K30" s="11"/>
      <c r="L30" s="11" t="e">
        <f t="shared" si="7"/>
        <v>#REF!</v>
      </c>
      <c r="M30" s="11">
        <f t="shared" si="3"/>
        <v>2228600</v>
      </c>
      <c r="N30" s="79">
        <f t="shared" si="5"/>
        <v>25324.999999999996</v>
      </c>
      <c r="Q30" s="27" t="s">
        <v>53</v>
      </c>
      <c r="R30" s="15">
        <v>2020</v>
      </c>
      <c r="S30" s="16">
        <v>1.4E-2</v>
      </c>
      <c r="T30" s="15">
        <v>1.014</v>
      </c>
    </row>
    <row r="31" spans="1:34" ht="15.75" thickBot="1" x14ac:dyDescent="0.3">
      <c r="B31" s="8" t="s">
        <v>52</v>
      </c>
      <c r="C31" s="11">
        <f t="shared" si="2"/>
        <v>2200000</v>
      </c>
      <c r="D31" s="11">
        <f t="shared" si="4"/>
        <v>743412</v>
      </c>
      <c r="E31" s="11">
        <f t="shared" si="6"/>
        <v>1456588</v>
      </c>
      <c r="F31" s="78" t="s">
        <v>219</v>
      </c>
      <c r="G31" s="11" t="e">
        <f>+#REF!+#REF!</f>
        <v>#REF!</v>
      </c>
      <c r="H31" s="11">
        <v>25000</v>
      </c>
      <c r="I31" s="86">
        <v>1.0129999999999999</v>
      </c>
      <c r="J31" s="91">
        <f>+E31*I31</f>
        <v>1475523.6439999999</v>
      </c>
      <c r="K31" s="11"/>
      <c r="L31" s="11" t="e">
        <f t="shared" si="7"/>
        <v>#REF!</v>
      </c>
      <c r="M31" s="11">
        <f t="shared" si="3"/>
        <v>2228600</v>
      </c>
      <c r="N31" s="79">
        <f t="shared" si="5"/>
        <v>25324.999999999996</v>
      </c>
      <c r="Q31" s="27" t="s">
        <v>54</v>
      </c>
      <c r="R31" s="15">
        <v>2020</v>
      </c>
      <c r="S31" s="16">
        <v>1.4E-2</v>
      </c>
      <c r="T31" s="15">
        <v>1.014</v>
      </c>
    </row>
    <row r="32" spans="1:34" ht="15.75" thickBot="1" x14ac:dyDescent="0.3">
      <c r="B32" s="8" t="s">
        <v>53</v>
      </c>
      <c r="C32" s="11">
        <f t="shared" si="2"/>
        <v>2200000</v>
      </c>
      <c r="D32" s="11">
        <f t="shared" si="4"/>
        <v>744635</v>
      </c>
      <c r="E32" s="11">
        <f t="shared" si="6"/>
        <v>1455365</v>
      </c>
      <c r="F32" s="11"/>
      <c r="G32" s="11"/>
      <c r="H32" s="11"/>
      <c r="I32" s="86">
        <v>1.014</v>
      </c>
      <c r="J32" s="91"/>
      <c r="K32" s="11"/>
      <c r="L32" s="11"/>
      <c r="M32" s="11">
        <f t="shared" si="3"/>
        <v>2230800</v>
      </c>
      <c r="N32" s="79"/>
      <c r="Q32" s="27" t="s">
        <v>55</v>
      </c>
      <c r="R32" s="15">
        <v>2020</v>
      </c>
      <c r="S32" s="16">
        <v>1.2999999999999999E-2</v>
      </c>
      <c r="T32" s="15">
        <v>1.0129999999999999</v>
      </c>
    </row>
    <row r="33" spans="2:20" ht="15.75" thickBot="1" x14ac:dyDescent="0.3">
      <c r="B33" s="8" t="s">
        <v>54</v>
      </c>
      <c r="C33" s="11">
        <f t="shared" si="2"/>
        <v>2200000</v>
      </c>
      <c r="D33" s="11">
        <f t="shared" si="4"/>
        <v>745240</v>
      </c>
      <c r="E33" s="11">
        <f t="shared" si="6"/>
        <v>1454760</v>
      </c>
      <c r="F33" s="11"/>
      <c r="G33" s="11"/>
      <c r="H33" s="11"/>
      <c r="I33" s="86">
        <v>1.014</v>
      </c>
      <c r="J33" s="91"/>
      <c r="K33" s="11"/>
      <c r="L33" s="11"/>
      <c r="M33" s="11">
        <f t="shared" si="3"/>
        <v>2230800</v>
      </c>
      <c r="N33" s="79"/>
      <c r="Q33" s="27" t="s">
        <v>56</v>
      </c>
      <c r="R33" s="15">
        <v>2020</v>
      </c>
      <c r="S33" s="16">
        <v>1.2E-2</v>
      </c>
      <c r="T33" s="15">
        <v>1.012</v>
      </c>
    </row>
    <row r="34" spans="2:20" ht="15.75" thickBot="1" x14ac:dyDescent="0.3">
      <c r="B34" s="8" t="s">
        <v>55</v>
      </c>
      <c r="C34" s="11">
        <f t="shared" si="2"/>
        <v>2300000</v>
      </c>
      <c r="D34" s="11">
        <f t="shared" si="4"/>
        <v>764228</v>
      </c>
      <c r="E34" s="11">
        <f t="shared" si="6"/>
        <v>1535772</v>
      </c>
      <c r="F34" s="11"/>
      <c r="G34" s="11"/>
      <c r="H34" s="11"/>
      <c r="I34" s="86">
        <v>1.0129999999999999</v>
      </c>
      <c r="J34" s="91"/>
      <c r="K34" s="11"/>
      <c r="L34" s="11"/>
      <c r="M34" s="11">
        <f t="shared" si="3"/>
        <v>2329900</v>
      </c>
      <c r="N34" s="79"/>
      <c r="Q34" s="27" t="s">
        <v>57</v>
      </c>
      <c r="R34" s="15">
        <v>2020</v>
      </c>
      <c r="S34" s="16">
        <v>5.0000000000000001E-3</v>
      </c>
      <c r="T34" s="15">
        <v>1.0049999999999999</v>
      </c>
    </row>
    <row r="35" spans="2:20" ht="15.75" thickBot="1" x14ac:dyDescent="0.3">
      <c r="B35" s="8" t="s">
        <v>56</v>
      </c>
      <c r="C35" s="11">
        <f t="shared" si="2"/>
        <v>2300000</v>
      </c>
      <c r="D35" s="11">
        <f t="shared" si="4"/>
        <v>759959</v>
      </c>
      <c r="E35" s="11">
        <f t="shared" si="6"/>
        <v>1540041</v>
      </c>
      <c r="F35" s="11"/>
      <c r="G35" s="11"/>
      <c r="H35" s="11"/>
      <c r="I35" s="86">
        <v>1.012</v>
      </c>
      <c r="J35" s="91"/>
      <c r="K35" s="11"/>
      <c r="L35" s="11"/>
      <c r="M35" s="11">
        <f t="shared" si="3"/>
        <v>2327600</v>
      </c>
      <c r="N35" s="79"/>
      <c r="Q35" s="27" t="s">
        <v>58</v>
      </c>
      <c r="R35" s="15">
        <v>2020</v>
      </c>
      <c r="S35" s="16">
        <v>-1E-3</v>
      </c>
      <c r="T35" s="15">
        <v>1</v>
      </c>
    </row>
    <row r="36" spans="2:20" ht="15.75" thickBot="1" x14ac:dyDescent="0.3">
      <c r="B36" s="8" t="s">
        <v>57</v>
      </c>
      <c r="C36" s="11">
        <f t="shared" si="2"/>
        <v>2300000</v>
      </c>
      <c r="D36" s="11">
        <f t="shared" si="4"/>
        <v>755378</v>
      </c>
      <c r="E36" s="11">
        <f t="shared" si="6"/>
        <v>1544622</v>
      </c>
      <c r="F36" s="11"/>
      <c r="G36" s="11"/>
      <c r="H36" s="11"/>
      <c r="I36" s="86">
        <v>1.0049999999999999</v>
      </c>
      <c r="J36" s="91"/>
      <c r="K36" s="11"/>
      <c r="L36" s="11"/>
      <c r="M36" s="11">
        <f t="shared" si="3"/>
        <v>2311499.9999999995</v>
      </c>
      <c r="N36" s="79"/>
      <c r="Q36" s="28" t="s">
        <v>59</v>
      </c>
      <c r="R36" s="17">
        <v>2020</v>
      </c>
      <c r="S36" s="18">
        <v>0</v>
      </c>
      <c r="T36" s="17">
        <v>1</v>
      </c>
    </row>
    <row r="37" spans="2:20" x14ac:dyDescent="0.25">
      <c r="B37" s="8" t="s">
        <v>58</v>
      </c>
      <c r="C37" s="11">
        <f t="shared" si="2"/>
        <v>2465000</v>
      </c>
      <c r="D37" s="11">
        <f t="shared" si="4"/>
        <v>786816</v>
      </c>
      <c r="E37" s="11">
        <f t="shared" si="6"/>
        <v>1678184</v>
      </c>
      <c r="F37" s="11"/>
      <c r="G37" s="11"/>
      <c r="H37" s="11"/>
      <c r="I37" s="86">
        <v>1</v>
      </c>
      <c r="J37" s="91"/>
      <c r="K37" s="11"/>
      <c r="L37" s="11"/>
      <c r="M37" s="11">
        <f t="shared" si="3"/>
        <v>2465000</v>
      </c>
      <c r="N37" s="79"/>
    </row>
    <row r="38" spans="2:20" x14ac:dyDescent="0.25">
      <c r="B38" s="9" t="s">
        <v>59</v>
      </c>
      <c r="C38" s="12">
        <f t="shared" si="2"/>
        <v>2465000</v>
      </c>
      <c r="D38" s="11">
        <f t="shared" si="4"/>
        <v>789714</v>
      </c>
      <c r="E38" s="12">
        <f>+C38-D38</f>
        <v>1675286</v>
      </c>
      <c r="F38" s="12"/>
      <c r="G38" s="12"/>
      <c r="H38" s="12"/>
      <c r="I38" s="87">
        <v>1</v>
      </c>
      <c r="J38" s="92"/>
      <c r="K38" s="12"/>
      <c r="L38" s="12"/>
      <c r="M38" s="12">
        <f t="shared" si="3"/>
        <v>2465000</v>
      </c>
      <c r="N38" s="79"/>
    </row>
    <row r="39" spans="2:20" ht="26.25" customHeight="1" x14ac:dyDescent="0.25">
      <c r="B39" s="21" t="s">
        <v>64</v>
      </c>
      <c r="C39" s="29">
        <f>SUM(C27:C38)</f>
        <v>27230000</v>
      </c>
      <c r="D39" s="22">
        <f>SUM(D27:D38)</f>
        <v>8726358</v>
      </c>
      <c r="E39" s="56">
        <f>SUM(E27:E38)</f>
        <v>24490148</v>
      </c>
      <c r="F39" s="22">
        <f t="shared" ref="F39:L39" si="8">SUM(F27:F38)</f>
        <v>0</v>
      </c>
      <c r="G39" s="55" t="e">
        <f t="shared" si="8"/>
        <v>#REF!</v>
      </c>
      <c r="H39" s="55"/>
      <c r="I39" s="88"/>
      <c r="J39" s="29">
        <f>SUM(J27:J38)</f>
        <v>13900089.066</v>
      </c>
      <c r="K39" s="22">
        <f t="shared" si="8"/>
        <v>0</v>
      </c>
      <c r="L39" s="23" t="e">
        <f t="shared" si="8"/>
        <v>#REF!</v>
      </c>
      <c r="M39" s="53">
        <f>SUM(M27:M38)</f>
        <v>27556400</v>
      </c>
      <c r="N39" s="94"/>
    </row>
    <row r="40" spans="2:20" x14ac:dyDescent="0.25">
      <c r="C40" s="30" t="s">
        <v>77</v>
      </c>
    </row>
    <row r="42" spans="2:20" x14ac:dyDescent="0.25">
      <c r="B42" s="48" t="s">
        <v>68</v>
      </c>
      <c r="C42" s="48"/>
      <c r="D42" s="48"/>
      <c r="E42" s="203" t="s">
        <v>34</v>
      </c>
      <c r="F42" s="204"/>
      <c r="G42" s="205"/>
      <c r="H42" s="93"/>
      <c r="I42" s="203" t="s">
        <v>35</v>
      </c>
      <c r="J42" s="204"/>
      <c r="K42" s="206"/>
      <c r="L42" s="1"/>
    </row>
    <row r="43" spans="2:20" x14ac:dyDescent="0.25">
      <c r="B43" s="2" t="s">
        <v>66</v>
      </c>
      <c r="C43" s="2" t="s">
        <v>37</v>
      </c>
      <c r="D43" s="2" t="s">
        <v>38</v>
      </c>
      <c r="E43" s="2" t="s">
        <v>37</v>
      </c>
      <c r="F43" s="3" t="s">
        <v>39</v>
      </c>
      <c r="G43" s="2" t="s">
        <v>40</v>
      </c>
      <c r="H43" s="2"/>
      <c r="I43" s="2" t="s">
        <v>37</v>
      </c>
      <c r="J43" s="3" t="s">
        <v>39</v>
      </c>
      <c r="K43" s="2" t="s">
        <v>40</v>
      </c>
    </row>
    <row r="44" spans="2:20" x14ac:dyDescent="0.25">
      <c r="B44" s="4"/>
      <c r="C44" s="4" t="s">
        <v>42</v>
      </c>
      <c r="D44" s="4" t="s">
        <v>43</v>
      </c>
      <c r="E44" s="4" t="s">
        <v>44</v>
      </c>
      <c r="F44" s="5" t="s">
        <v>45</v>
      </c>
      <c r="G44" s="4" t="s">
        <v>46</v>
      </c>
      <c r="H44" s="4"/>
      <c r="I44" s="4" t="s">
        <v>44</v>
      </c>
      <c r="J44" s="5" t="s">
        <v>45</v>
      </c>
      <c r="K44" s="4" t="s">
        <v>46</v>
      </c>
    </row>
    <row r="45" spans="2:20" x14ac:dyDescent="0.25">
      <c r="B45" s="24" t="s">
        <v>60</v>
      </c>
      <c r="C45" s="111">
        <f>+C39</f>
        <v>27230000</v>
      </c>
      <c r="D45" s="25">
        <f>+D39</f>
        <v>8726358</v>
      </c>
      <c r="E45" s="25">
        <f>+C45-D45</f>
        <v>18503642</v>
      </c>
      <c r="F45" s="25">
        <v>0</v>
      </c>
      <c r="G45" s="25">
        <v>0</v>
      </c>
      <c r="H45" s="25"/>
      <c r="I45" s="25">
        <f>+J39</f>
        <v>13900089.066</v>
      </c>
      <c r="J45" s="25"/>
      <c r="K45" s="25" t="e">
        <f>+L39</f>
        <v>#REF!</v>
      </c>
    </row>
    <row r="46" spans="2:20" x14ac:dyDescent="0.25">
      <c r="B46" s="24">
        <v>2</v>
      </c>
      <c r="C46" s="111">
        <f>+'L.REM '!C28</f>
        <v>1700000</v>
      </c>
      <c r="D46" s="25">
        <f>+'L.REM '!D28</f>
        <v>320790</v>
      </c>
      <c r="E46" s="25">
        <f>+C46-D46</f>
        <v>1379210</v>
      </c>
      <c r="F46" s="25"/>
      <c r="G46" s="25"/>
      <c r="H46" s="25"/>
      <c r="I46" s="25"/>
      <c r="J46" s="25"/>
      <c r="K46" s="25"/>
    </row>
    <row r="47" spans="2:20" x14ac:dyDescent="0.25">
      <c r="B47" s="24" t="s">
        <v>67</v>
      </c>
      <c r="C47" s="26">
        <f>+C45</f>
        <v>27230000</v>
      </c>
      <c r="D47" s="24">
        <v>0</v>
      </c>
      <c r="E47" s="26">
        <f>SUM(E45:E46)</f>
        <v>19882852</v>
      </c>
      <c r="F47" s="24">
        <v>0</v>
      </c>
      <c r="G47" s="24">
        <v>0</v>
      </c>
      <c r="H47" s="24"/>
      <c r="I47" s="26">
        <f>+I45</f>
        <v>13900089.066</v>
      </c>
      <c r="J47" s="24">
        <v>0</v>
      </c>
      <c r="K47" s="26" t="e">
        <f>+K45</f>
        <v>#REF!</v>
      </c>
    </row>
    <row r="49" spans="2:7" x14ac:dyDescent="0.25">
      <c r="B49" s="24" t="s">
        <v>69</v>
      </c>
      <c r="C49" s="24"/>
      <c r="D49" s="24"/>
      <c r="E49" s="26">
        <f>+C47</f>
        <v>27230000</v>
      </c>
    </row>
    <row r="50" spans="2:7" x14ac:dyDescent="0.25">
      <c r="B50" s="24" t="s">
        <v>70</v>
      </c>
      <c r="C50" s="24"/>
      <c r="D50" s="24"/>
      <c r="E50" s="24">
        <f>+F47</f>
        <v>0</v>
      </c>
    </row>
    <row r="51" spans="2:7" x14ac:dyDescent="0.25">
      <c r="B51" s="24" t="s">
        <v>71</v>
      </c>
      <c r="C51" s="24"/>
      <c r="D51" s="24"/>
      <c r="E51" s="54" t="e">
        <f>+G39</f>
        <v>#REF!</v>
      </c>
    </row>
    <row r="52" spans="2:7" x14ac:dyDescent="0.25">
      <c r="B52" s="24" t="s">
        <v>72</v>
      </c>
      <c r="C52" s="24"/>
      <c r="D52" s="24"/>
      <c r="E52" s="24">
        <v>0</v>
      </c>
    </row>
    <row r="53" spans="2:7" x14ac:dyDescent="0.25">
      <c r="B53" s="192" t="s">
        <v>73</v>
      </c>
      <c r="C53" s="193"/>
      <c r="D53" s="194"/>
      <c r="E53" s="26">
        <f>+D45+D46</f>
        <v>9047148</v>
      </c>
      <c r="G53" s="108"/>
    </row>
    <row r="54" spans="2:7" x14ac:dyDescent="0.25">
      <c r="B54" s="24" t="s">
        <v>74</v>
      </c>
      <c r="C54" s="24"/>
      <c r="D54" s="24"/>
      <c r="E54" s="53">
        <f>+M39</f>
        <v>27556400</v>
      </c>
    </row>
  </sheetData>
  <mergeCells count="6">
    <mergeCell ref="B53:D53"/>
    <mergeCell ref="E24:G24"/>
    <mergeCell ref="I24:L24"/>
    <mergeCell ref="Q24:R24"/>
    <mergeCell ref="E42:G42"/>
    <mergeCell ref="I42:K42"/>
  </mergeCells>
  <phoneticPr fontId="1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C78D8-6C30-47DC-BC9A-EDE16EF99667}">
  <dimension ref="A1"/>
  <sheetViews>
    <sheetView workbookViewId="0">
      <selection activeCell="I32" sqref="I32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D1DF4-981B-4A8F-B833-D3448D9C61E9}">
  <sheetPr>
    <tabColor rgb="FF0000FF"/>
  </sheetPr>
  <dimension ref="A2:AI45"/>
  <sheetViews>
    <sheetView topLeftCell="A13" zoomScaleNormal="100" workbookViewId="0">
      <selection activeCell="E42" sqref="B42:E42"/>
    </sheetView>
  </sheetViews>
  <sheetFormatPr baseColWidth="10" defaultRowHeight="15" x14ac:dyDescent="0.25"/>
  <cols>
    <col min="2" max="2" width="32.28515625" customWidth="1"/>
    <col min="4" max="4" width="13.140625" bestFit="1" customWidth="1"/>
    <col min="5" max="5" width="14.42578125" bestFit="1" customWidth="1"/>
    <col min="8" max="8" width="13.140625" bestFit="1" customWidth="1"/>
    <col min="13" max="13" width="13.85546875" bestFit="1" customWidth="1"/>
    <col min="14" max="16" width="11.7109375" bestFit="1" customWidth="1"/>
    <col min="17" max="17" width="13.85546875" bestFit="1" customWidth="1"/>
    <col min="18" max="18" width="12.140625" bestFit="1" customWidth="1"/>
    <col min="19" max="20" width="11.7109375" bestFit="1" customWidth="1"/>
    <col min="21" max="21" width="12.140625" bestFit="1" customWidth="1"/>
    <col min="22" max="28" width="11.7109375" bestFit="1" customWidth="1"/>
    <col min="29" max="29" width="13.28515625" bestFit="1" customWidth="1"/>
    <col min="30" max="30" width="13.85546875" bestFit="1" customWidth="1"/>
    <col min="31" max="32" width="11.7109375" bestFit="1" customWidth="1"/>
    <col min="33" max="35" width="11.5703125" bestFit="1" customWidth="1"/>
  </cols>
  <sheetData>
    <row r="2" spans="1:35" ht="23.25" customHeight="1" x14ac:dyDescent="0.25">
      <c r="D2" s="207" t="s">
        <v>270</v>
      </c>
      <c r="E2" s="207"/>
      <c r="F2" s="207"/>
      <c r="G2" s="207"/>
      <c r="H2" s="207"/>
      <c r="I2" s="207"/>
    </row>
    <row r="3" spans="1:35" ht="23.25" customHeight="1" x14ac:dyDescent="0.25">
      <c r="D3" s="207"/>
      <c r="E3" s="207"/>
      <c r="F3" s="207"/>
      <c r="G3" s="207"/>
      <c r="H3" s="207"/>
      <c r="I3" s="207"/>
    </row>
    <row r="5" spans="1:35" s="125" customFormat="1" x14ac:dyDescent="0.25">
      <c r="B5" s="125" t="s">
        <v>2</v>
      </c>
      <c r="C5" s="125" t="s">
        <v>3</v>
      </c>
      <c r="D5" s="125" t="s">
        <v>4</v>
      </c>
      <c r="E5" s="125" t="s">
        <v>5</v>
      </c>
      <c r="F5" s="125" t="s">
        <v>6</v>
      </c>
      <c r="G5" s="125" t="s">
        <v>7</v>
      </c>
      <c r="H5" s="125" t="s">
        <v>8</v>
      </c>
      <c r="I5" s="125" t="s">
        <v>9</v>
      </c>
      <c r="J5" s="125" t="s">
        <v>10</v>
      </c>
      <c r="K5" s="125" t="s">
        <v>11</v>
      </c>
      <c r="L5" s="125" t="s">
        <v>12</v>
      </c>
      <c r="M5" s="126" t="s">
        <v>13</v>
      </c>
      <c r="N5" s="125" t="s">
        <v>14</v>
      </c>
      <c r="O5" s="125" t="s">
        <v>15</v>
      </c>
      <c r="P5" s="125" t="s">
        <v>16</v>
      </c>
      <c r="Q5" s="125" t="s">
        <v>17</v>
      </c>
      <c r="R5" s="126" t="s">
        <v>18</v>
      </c>
      <c r="S5" s="125" t="s">
        <v>19</v>
      </c>
      <c r="T5" s="125" t="s">
        <v>266</v>
      </c>
      <c r="U5" s="126" t="s">
        <v>20</v>
      </c>
      <c r="V5" s="125" t="s">
        <v>21</v>
      </c>
      <c r="W5" s="125" t="s">
        <v>22</v>
      </c>
      <c r="X5" s="125" t="s">
        <v>23</v>
      </c>
      <c r="Y5" s="125" t="s">
        <v>24</v>
      </c>
      <c r="Z5" s="125" t="s">
        <v>25</v>
      </c>
      <c r="AA5" s="125" t="s">
        <v>26</v>
      </c>
      <c r="AB5" s="126" t="s">
        <v>27</v>
      </c>
      <c r="AC5" s="125" t="s">
        <v>28</v>
      </c>
      <c r="AD5" s="125" t="s">
        <v>29</v>
      </c>
      <c r="AE5" s="125" t="s">
        <v>267</v>
      </c>
      <c r="AF5" s="126" t="s">
        <v>30</v>
      </c>
      <c r="AG5" s="126" t="s">
        <v>31</v>
      </c>
      <c r="AH5" s="126" t="s">
        <v>32</v>
      </c>
      <c r="AI5" s="125" t="s">
        <v>33</v>
      </c>
    </row>
    <row r="6" spans="1:35" x14ac:dyDescent="0.25">
      <c r="A6" t="s">
        <v>51</v>
      </c>
      <c r="B6" s="30" t="s">
        <v>272</v>
      </c>
      <c r="C6" t="s">
        <v>271</v>
      </c>
      <c r="D6" s="100">
        <v>1700000</v>
      </c>
      <c r="E6" t="s">
        <v>221</v>
      </c>
      <c r="F6">
        <v>45</v>
      </c>
      <c r="G6">
        <v>30</v>
      </c>
      <c r="H6" s="100">
        <v>1700000</v>
      </c>
      <c r="I6">
        <v>0</v>
      </c>
      <c r="J6">
        <v>0</v>
      </c>
      <c r="K6">
        <v>0</v>
      </c>
      <c r="L6">
        <v>0</v>
      </c>
      <c r="M6" s="129">
        <v>1700000</v>
      </c>
      <c r="N6" s="100">
        <v>0</v>
      </c>
      <c r="O6" s="100">
        <v>0</v>
      </c>
      <c r="P6" s="100">
        <v>0</v>
      </c>
      <c r="Q6" s="100">
        <v>1700000</v>
      </c>
      <c r="R6" s="129">
        <v>191590</v>
      </c>
      <c r="S6" s="100">
        <v>0</v>
      </c>
      <c r="T6" s="100">
        <v>0</v>
      </c>
      <c r="U6" s="129">
        <v>119000</v>
      </c>
      <c r="V6" s="100">
        <v>0</v>
      </c>
      <c r="W6" s="100">
        <v>0</v>
      </c>
      <c r="X6" s="100">
        <v>21479</v>
      </c>
      <c r="Y6" s="100">
        <v>0</v>
      </c>
      <c r="Z6" s="100">
        <v>0</v>
      </c>
      <c r="AA6" s="100">
        <v>0</v>
      </c>
      <c r="AB6" s="129">
        <v>10200</v>
      </c>
      <c r="AC6" s="100">
        <v>342269</v>
      </c>
      <c r="AD6" s="100">
        <v>1357731</v>
      </c>
      <c r="AE6" s="100">
        <v>0</v>
      </c>
      <c r="AF6" s="129">
        <v>40800</v>
      </c>
      <c r="AG6" s="129">
        <v>15810</v>
      </c>
      <c r="AH6" s="129">
        <v>26350</v>
      </c>
      <c r="AI6" s="100">
        <v>0</v>
      </c>
    </row>
    <row r="7" spans="1:35" x14ac:dyDescent="0.25">
      <c r="D7" s="100"/>
      <c r="H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</row>
    <row r="8" spans="1:35" s="117" customFormat="1" x14ac:dyDescent="0.25">
      <c r="B8" s="117" t="s">
        <v>64</v>
      </c>
      <c r="D8" s="118">
        <f>SUM(D6:D7)</f>
        <v>1700000</v>
      </c>
      <c r="E8" s="118">
        <f t="shared" ref="E8:AF8" si="0">SUM(E6:E7)</f>
        <v>0</v>
      </c>
      <c r="F8" s="118">
        <f t="shared" si="0"/>
        <v>45</v>
      </c>
      <c r="G8" s="118">
        <f t="shared" si="0"/>
        <v>30</v>
      </c>
      <c r="H8" s="118">
        <f t="shared" si="0"/>
        <v>1700000</v>
      </c>
      <c r="I8" s="118">
        <f t="shared" si="0"/>
        <v>0</v>
      </c>
      <c r="J8" s="118">
        <f t="shared" si="0"/>
        <v>0</v>
      </c>
      <c r="K8" s="118">
        <f t="shared" si="0"/>
        <v>0</v>
      </c>
      <c r="L8" s="118">
        <f t="shared" si="0"/>
        <v>0</v>
      </c>
      <c r="M8" s="118">
        <f t="shared" si="0"/>
        <v>1700000</v>
      </c>
      <c r="N8" s="118">
        <f t="shared" si="0"/>
        <v>0</v>
      </c>
      <c r="O8" s="118">
        <f t="shared" si="0"/>
        <v>0</v>
      </c>
      <c r="P8" s="118">
        <f t="shared" si="0"/>
        <v>0</v>
      </c>
      <c r="Q8" s="118">
        <f t="shared" si="0"/>
        <v>1700000</v>
      </c>
      <c r="R8" s="127">
        <f t="shared" si="0"/>
        <v>191590</v>
      </c>
      <c r="S8" s="118">
        <f t="shared" si="0"/>
        <v>0</v>
      </c>
      <c r="T8" s="118">
        <f t="shared" si="0"/>
        <v>0</v>
      </c>
      <c r="U8" s="127">
        <f t="shared" si="0"/>
        <v>119000</v>
      </c>
      <c r="V8" s="118">
        <f t="shared" si="0"/>
        <v>0</v>
      </c>
      <c r="W8" s="118">
        <f t="shared" si="0"/>
        <v>0</v>
      </c>
      <c r="X8" s="118">
        <f t="shared" si="0"/>
        <v>21479</v>
      </c>
      <c r="Y8" s="118">
        <f t="shared" si="0"/>
        <v>0</v>
      </c>
      <c r="Z8" s="118">
        <f t="shared" si="0"/>
        <v>0</v>
      </c>
      <c r="AA8" s="118">
        <f t="shared" si="0"/>
        <v>0</v>
      </c>
      <c r="AB8" s="127">
        <f t="shared" si="0"/>
        <v>10200</v>
      </c>
      <c r="AC8" s="118">
        <f t="shared" si="0"/>
        <v>342269</v>
      </c>
      <c r="AD8" s="118">
        <f t="shared" si="0"/>
        <v>1357731</v>
      </c>
      <c r="AE8" s="118">
        <f t="shared" si="0"/>
        <v>0</v>
      </c>
      <c r="AF8" s="127">
        <f t="shared" si="0"/>
        <v>40800</v>
      </c>
      <c r="AG8" s="128">
        <f>SUM(AG6:AG7)</f>
        <v>15810</v>
      </c>
      <c r="AH8" s="128">
        <f>SUM(AH6:AH7)</f>
        <v>26350</v>
      </c>
    </row>
    <row r="10" spans="1:35" x14ac:dyDescent="0.25">
      <c r="AE10" s="102">
        <f>+AF8+AE8+AD8+AA8+T8+R8</f>
        <v>1590121</v>
      </c>
    </row>
    <row r="11" spans="1:35" s="6" customFormat="1" x14ac:dyDescent="0.25"/>
    <row r="12" spans="1:35" s="166" customFormat="1" x14ac:dyDescent="0.25">
      <c r="B12" s="316" t="s">
        <v>65</v>
      </c>
      <c r="C12" s="316"/>
      <c r="D12" s="316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AA12" s="173"/>
    </row>
    <row r="13" spans="1:35" s="166" customFormat="1" x14ac:dyDescent="0.25">
      <c r="B13" s="316"/>
      <c r="C13" s="316"/>
      <c r="D13" s="316"/>
      <c r="E13" s="331" t="s">
        <v>34</v>
      </c>
      <c r="F13" s="332"/>
      <c r="G13" s="333"/>
      <c r="H13" s="178">
        <v>0.03</v>
      </c>
      <c r="I13" s="331" t="s">
        <v>35</v>
      </c>
      <c r="J13" s="332"/>
      <c r="K13" s="332"/>
      <c r="L13" s="356"/>
      <c r="M13" s="109"/>
      <c r="N13" s="179">
        <v>0.03</v>
      </c>
      <c r="Q13" s="211"/>
      <c r="R13" s="211"/>
      <c r="S13" s="174"/>
      <c r="T13" s="174"/>
    </row>
    <row r="14" spans="1:35" s="166" customFormat="1" x14ac:dyDescent="0.25">
      <c r="B14" s="317" t="s">
        <v>36</v>
      </c>
      <c r="C14" s="317" t="s">
        <v>37</v>
      </c>
      <c r="D14" s="317" t="s">
        <v>38</v>
      </c>
      <c r="E14" s="317" t="s">
        <v>37</v>
      </c>
      <c r="F14" s="318" t="s">
        <v>39</v>
      </c>
      <c r="G14" s="317" t="s">
        <v>40</v>
      </c>
      <c r="H14" s="317" t="s">
        <v>220</v>
      </c>
      <c r="I14" s="326" t="s">
        <v>41</v>
      </c>
      <c r="J14" s="321" t="s">
        <v>37</v>
      </c>
      <c r="K14" s="322" t="s">
        <v>39</v>
      </c>
      <c r="L14" s="321" t="s">
        <v>40</v>
      </c>
      <c r="M14" s="321" t="s">
        <v>75</v>
      </c>
      <c r="N14" s="321" t="s">
        <v>220</v>
      </c>
      <c r="Q14" s="169"/>
      <c r="R14" s="169"/>
      <c r="S14" s="170"/>
      <c r="T14" s="169"/>
    </row>
    <row r="15" spans="1:35" s="166" customFormat="1" x14ac:dyDescent="0.25">
      <c r="B15" s="319"/>
      <c r="C15" s="319" t="s">
        <v>42</v>
      </c>
      <c r="D15" s="320" t="s">
        <v>43</v>
      </c>
      <c r="E15" s="319" t="s">
        <v>44</v>
      </c>
      <c r="F15" s="334" t="s">
        <v>45</v>
      </c>
      <c r="G15" s="319" t="s">
        <v>46</v>
      </c>
      <c r="H15" s="319"/>
      <c r="I15" s="327" t="s">
        <v>47</v>
      </c>
      <c r="J15" s="323" t="s">
        <v>44</v>
      </c>
      <c r="K15" s="324" t="s">
        <v>45</v>
      </c>
      <c r="L15" s="323" t="s">
        <v>46</v>
      </c>
      <c r="M15" s="323" t="s">
        <v>76</v>
      </c>
      <c r="N15" s="325"/>
      <c r="Q15" s="169"/>
      <c r="R15" s="169"/>
      <c r="S15" s="170"/>
      <c r="T15" s="169"/>
    </row>
    <row r="16" spans="1:35" s="6" customFormat="1" x14ac:dyDescent="0.25">
      <c r="B16" s="7" t="s">
        <v>48</v>
      </c>
      <c r="C16" s="103"/>
      <c r="D16" s="10"/>
      <c r="E16" s="105"/>
      <c r="F16" s="335"/>
      <c r="G16" s="11"/>
      <c r="H16" s="11"/>
      <c r="I16" s="328">
        <v>1.125</v>
      </c>
      <c r="J16" s="10"/>
      <c r="K16" s="10"/>
      <c r="L16" s="11"/>
      <c r="M16" s="11"/>
      <c r="N16" s="11"/>
      <c r="Q16" s="114"/>
      <c r="R16" s="114"/>
      <c r="S16" s="115"/>
      <c r="T16" s="114"/>
    </row>
    <row r="17" spans="2:20" s="6" customFormat="1" x14ac:dyDescent="0.25">
      <c r="B17" s="8" t="s">
        <v>49</v>
      </c>
      <c r="C17" s="104"/>
      <c r="D17" s="11"/>
      <c r="E17" s="106"/>
      <c r="F17" s="336"/>
      <c r="G17" s="11"/>
      <c r="H17" s="11"/>
      <c r="I17" s="329">
        <v>1.111</v>
      </c>
      <c r="J17" s="11"/>
      <c r="K17" s="11"/>
      <c r="L17" s="11"/>
      <c r="M17" s="11"/>
      <c r="N17" s="11"/>
      <c r="Q17" s="114"/>
      <c r="R17" s="114"/>
      <c r="S17" s="115"/>
      <c r="T17" s="114"/>
    </row>
    <row r="18" spans="2:20" s="6" customFormat="1" x14ac:dyDescent="0.25">
      <c r="B18" s="8" t="s">
        <v>50</v>
      </c>
      <c r="C18" s="104"/>
      <c r="D18" s="11"/>
      <c r="E18" s="106"/>
      <c r="F18" s="336"/>
      <c r="G18" s="11"/>
      <c r="H18" s="11"/>
      <c r="I18" s="329">
        <v>1.1080000000000001</v>
      </c>
      <c r="J18" s="11"/>
      <c r="K18" s="11"/>
      <c r="L18" s="11"/>
      <c r="M18" s="11"/>
      <c r="N18" s="11"/>
      <c r="Q18" s="114"/>
      <c r="R18" s="114"/>
      <c r="S18" s="115"/>
      <c r="T18" s="114"/>
    </row>
    <row r="19" spans="2:20" s="6" customFormat="1" x14ac:dyDescent="0.25">
      <c r="B19" s="8" t="s">
        <v>51</v>
      </c>
      <c r="C19" s="104">
        <f>+M6</f>
        <v>1700000</v>
      </c>
      <c r="D19" s="11">
        <f>+R6+U6+AB6</f>
        <v>320790</v>
      </c>
      <c r="E19" s="106">
        <f>+C19-D19</f>
        <v>1379210</v>
      </c>
      <c r="F19" s="336">
        <f>+X6</f>
        <v>21479</v>
      </c>
      <c r="G19" s="11">
        <v>0</v>
      </c>
      <c r="H19" s="11" t="s">
        <v>268</v>
      </c>
      <c r="I19" s="329">
        <v>1.0880000000000001</v>
      </c>
      <c r="J19" s="10">
        <f>+E19*I19</f>
        <v>1500580.4800000002</v>
      </c>
      <c r="K19" s="11">
        <f>+F19*I19</f>
        <v>23369.152000000002</v>
      </c>
      <c r="L19" s="11">
        <v>0</v>
      </c>
      <c r="M19" s="11">
        <f>+C19*I19</f>
        <v>1849600.0000000002</v>
      </c>
      <c r="N19" s="11"/>
      <c r="Q19" s="114"/>
      <c r="R19" s="114"/>
      <c r="S19" s="115"/>
      <c r="T19" s="114"/>
    </row>
    <row r="20" spans="2:20" s="6" customFormat="1" x14ac:dyDescent="0.25">
      <c r="B20" s="8" t="s">
        <v>52</v>
      </c>
      <c r="C20" s="104"/>
      <c r="D20" s="11"/>
      <c r="E20" s="106"/>
      <c r="F20" s="336"/>
      <c r="G20" s="11"/>
      <c r="H20" s="11"/>
      <c r="I20" s="329">
        <v>1.073</v>
      </c>
      <c r="J20" s="11">
        <f>+E20*I20</f>
        <v>0</v>
      </c>
      <c r="K20" s="11"/>
      <c r="L20" s="11">
        <f t="shared" ref="L20" si="1">+G20*I20</f>
        <v>0</v>
      </c>
      <c r="M20" s="11">
        <f t="shared" ref="M20:M27" si="2">+C20*I20</f>
        <v>0</v>
      </c>
      <c r="N20" s="11">
        <f t="shared" ref="N20" si="3">+H20*I20</f>
        <v>0</v>
      </c>
      <c r="Q20" s="114"/>
      <c r="R20" s="114"/>
      <c r="S20" s="115"/>
      <c r="T20" s="114"/>
    </row>
    <row r="21" spans="2:20" s="6" customFormat="1" x14ac:dyDescent="0.25">
      <c r="B21" s="8" t="s">
        <v>53</v>
      </c>
      <c r="C21" s="104"/>
      <c r="D21" s="11"/>
      <c r="E21" s="106"/>
      <c r="F21" s="336"/>
      <c r="G21" s="11"/>
      <c r="H21" s="11"/>
      <c r="I21" s="329">
        <v>1.06</v>
      </c>
      <c r="J21" s="11"/>
      <c r="K21" s="11"/>
      <c r="L21" s="11"/>
      <c r="M21" s="11">
        <f t="shared" si="2"/>
        <v>0</v>
      </c>
      <c r="N21" s="11"/>
      <c r="Q21" s="114"/>
      <c r="R21" s="114"/>
      <c r="S21" s="115"/>
      <c r="T21" s="114"/>
    </row>
    <row r="22" spans="2:20" s="6" customFormat="1" x14ac:dyDescent="0.25">
      <c r="B22" s="8" t="s">
        <v>54</v>
      </c>
      <c r="C22" s="104"/>
      <c r="D22" s="11"/>
      <c r="E22" s="106"/>
      <c r="F22" s="336"/>
      <c r="G22" s="11"/>
      <c r="H22" s="11"/>
      <c r="I22" s="329">
        <v>1.05</v>
      </c>
      <c r="J22" s="11"/>
      <c r="K22" s="11"/>
      <c r="L22" s="11"/>
      <c r="M22" s="11">
        <f t="shared" si="2"/>
        <v>0</v>
      </c>
      <c r="N22" s="11"/>
      <c r="Q22" s="114"/>
      <c r="R22" s="114"/>
      <c r="S22" s="115"/>
      <c r="T22" s="114"/>
    </row>
    <row r="23" spans="2:20" s="6" customFormat="1" x14ac:dyDescent="0.25">
      <c r="B23" s="8" t="s">
        <v>55</v>
      </c>
      <c r="C23" s="104"/>
      <c r="D23" s="11"/>
      <c r="E23" s="106"/>
      <c r="F23" s="336"/>
      <c r="G23" s="11"/>
      <c r="H23" s="11"/>
      <c r="I23" s="329">
        <v>1.036</v>
      </c>
      <c r="J23" s="11"/>
      <c r="K23" s="11"/>
      <c r="L23" s="11"/>
      <c r="M23" s="11">
        <f t="shared" si="2"/>
        <v>0</v>
      </c>
      <c r="N23" s="11"/>
      <c r="Q23" s="114"/>
      <c r="R23" s="114"/>
      <c r="S23" s="115"/>
      <c r="T23" s="114"/>
    </row>
    <row r="24" spans="2:20" s="6" customFormat="1" x14ac:dyDescent="0.25">
      <c r="B24" s="8" t="s">
        <v>56</v>
      </c>
      <c r="C24" s="104"/>
      <c r="D24" s="11"/>
      <c r="E24" s="106"/>
      <c r="F24" s="336"/>
      <c r="G24" s="11"/>
      <c r="H24" s="11"/>
      <c r="I24" s="329">
        <v>1.024</v>
      </c>
      <c r="J24" s="11"/>
      <c r="K24" s="11"/>
      <c r="L24" s="11"/>
      <c r="M24" s="11">
        <f t="shared" si="2"/>
        <v>0</v>
      </c>
      <c r="N24" s="11"/>
      <c r="Q24" s="114"/>
      <c r="R24" s="114"/>
      <c r="S24" s="115"/>
      <c r="T24" s="114"/>
    </row>
    <row r="25" spans="2:20" s="6" customFormat="1" x14ac:dyDescent="0.25">
      <c r="B25" s="8" t="s">
        <v>57</v>
      </c>
      <c r="C25" s="104"/>
      <c r="D25" s="11"/>
      <c r="E25" s="106"/>
      <c r="F25" s="336"/>
      <c r="G25" s="11"/>
      <c r="H25" s="11"/>
      <c r="I25" s="329">
        <v>1.0149999999999999</v>
      </c>
      <c r="J25" s="11"/>
      <c r="K25" s="11"/>
      <c r="L25" s="11"/>
      <c r="M25" s="11">
        <f t="shared" si="2"/>
        <v>0</v>
      </c>
      <c r="N25" s="11"/>
      <c r="Q25" s="114"/>
      <c r="R25" s="114"/>
      <c r="S25" s="115"/>
      <c r="T25" s="114"/>
    </row>
    <row r="26" spans="2:20" s="6" customFormat="1" x14ac:dyDescent="0.25">
      <c r="B26" s="8" t="s">
        <v>58</v>
      </c>
      <c r="C26" s="104"/>
      <c r="D26" s="11"/>
      <c r="E26" s="106"/>
      <c r="F26" s="336"/>
      <c r="G26" s="11"/>
      <c r="H26" s="11"/>
      <c r="I26" s="329">
        <v>1.01</v>
      </c>
      <c r="J26" s="11"/>
      <c r="K26" s="11"/>
      <c r="L26" s="11"/>
      <c r="M26" s="11">
        <f t="shared" si="2"/>
        <v>0</v>
      </c>
      <c r="N26" s="11"/>
    </row>
    <row r="27" spans="2:20" s="6" customFormat="1" x14ac:dyDescent="0.25">
      <c r="B27" s="8" t="s">
        <v>59</v>
      </c>
      <c r="C27" s="104"/>
      <c r="D27" s="11"/>
      <c r="E27" s="106"/>
      <c r="F27" s="336"/>
      <c r="G27" s="11"/>
      <c r="H27" s="11"/>
      <c r="I27" s="330">
        <v>1</v>
      </c>
      <c r="J27" s="11"/>
      <c r="K27" s="11"/>
      <c r="L27" s="11"/>
      <c r="M27" s="11">
        <f t="shared" si="2"/>
        <v>0</v>
      </c>
      <c r="N27" s="11"/>
    </row>
    <row r="28" spans="2:20" s="6" customFormat="1" ht="26.25" customHeight="1" x14ac:dyDescent="0.25">
      <c r="B28" s="119" t="s">
        <v>64</v>
      </c>
      <c r="C28" s="120">
        <f>SUM(C16:C27)</f>
        <v>1700000</v>
      </c>
      <c r="D28" s="120">
        <f t="shared" ref="D28:L28" si="4">SUM(D16:D27)</f>
        <v>320790</v>
      </c>
      <c r="E28" s="180">
        <f>SUM(E16:E27)</f>
        <v>1379210</v>
      </c>
      <c r="F28" s="337">
        <f t="shared" si="4"/>
        <v>21479</v>
      </c>
      <c r="G28" s="121">
        <f t="shared" si="4"/>
        <v>0</v>
      </c>
      <c r="H28" s="121"/>
      <c r="I28" s="120"/>
      <c r="J28" s="120">
        <f>SUM(J16:J27)</f>
        <v>1500580.4800000002</v>
      </c>
      <c r="K28" s="120">
        <f t="shared" si="4"/>
        <v>23369.152000000002</v>
      </c>
      <c r="L28" s="181">
        <f t="shared" si="4"/>
        <v>0</v>
      </c>
      <c r="M28" s="122">
        <f>SUM(M16:M27)</f>
        <v>1849600.0000000002</v>
      </c>
      <c r="N28" s="122"/>
    </row>
    <row r="29" spans="2:20" s="6" customFormat="1" x14ac:dyDescent="0.25">
      <c r="C29" s="6" t="s">
        <v>77</v>
      </c>
    </row>
    <row r="30" spans="2:20" s="6" customFormat="1" x14ac:dyDescent="0.25"/>
    <row r="31" spans="2:20" s="166" customFormat="1" x14ac:dyDescent="0.25">
      <c r="B31" s="182" t="s">
        <v>68</v>
      </c>
      <c r="C31" s="182"/>
      <c r="D31" s="182"/>
      <c r="E31" s="208" t="s">
        <v>34</v>
      </c>
      <c r="F31" s="209"/>
      <c r="G31" s="210"/>
      <c r="H31" s="175"/>
      <c r="I31" s="208" t="s">
        <v>35</v>
      </c>
      <c r="J31" s="209"/>
      <c r="K31" s="209"/>
      <c r="L31" s="109"/>
    </row>
    <row r="32" spans="2:20" s="166" customFormat="1" x14ac:dyDescent="0.25">
      <c r="B32" s="167" t="s">
        <v>66</v>
      </c>
      <c r="C32" s="167" t="s">
        <v>37</v>
      </c>
      <c r="D32" s="167" t="s">
        <v>38</v>
      </c>
      <c r="E32" s="167" t="s">
        <v>37</v>
      </c>
      <c r="F32" s="168" t="s">
        <v>39</v>
      </c>
      <c r="G32" s="167" t="s">
        <v>40</v>
      </c>
      <c r="H32" s="167"/>
      <c r="I32" s="167" t="s">
        <v>37</v>
      </c>
      <c r="J32" s="168" t="s">
        <v>39</v>
      </c>
      <c r="K32" s="168" t="s">
        <v>40</v>
      </c>
    </row>
    <row r="33" spans="2:11" s="166" customFormat="1" x14ac:dyDescent="0.25">
      <c r="B33" s="171"/>
      <c r="C33" s="171" t="s">
        <v>42</v>
      </c>
      <c r="D33" s="171" t="s">
        <v>43</v>
      </c>
      <c r="E33" s="171" t="s">
        <v>44</v>
      </c>
      <c r="F33" s="172" t="s">
        <v>45</v>
      </c>
      <c r="G33" s="171" t="s">
        <v>46</v>
      </c>
      <c r="H33" s="171"/>
      <c r="I33" s="171" t="s">
        <v>44</v>
      </c>
      <c r="J33" s="172" t="s">
        <v>45</v>
      </c>
      <c r="K33" s="172" t="s">
        <v>46</v>
      </c>
    </row>
    <row r="34" spans="2:11" s="6" customFormat="1" x14ac:dyDescent="0.25">
      <c r="B34" s="24">
        <v>1</v>
      </c>
      <c r="C34" s="111">
        <f>+C28</f>
        <v>1700000</v>
      </c>
      <c r="D34" s="25">
        <f>+'L.REM '!D28</f>
        <v>320790</v>
      </c>
      <c r="E34" s="25">
        <f>+C34-D34</f>
        <v>1379210</v>
      </c>
      <c r="F34" s="25">
        <f>+F28</f>
        <v>21479</v>
      </c>
      <c r="G34" s="25"/>
      <c r="H34" s="25"/>
      <c r="I34" s="25">
        <f>+J28</f>
        <v>1500580.4800000002</v>
      </c>
      <c r="J34" s="25">
        <f>+K28</f>
        <v>23369.152000000002</v>
      </c>
      <c r="K34" s="116"/>
    </row>
    <row r="35" spans="2:11" s="6" customFormat="1" x14ac:dyDescent="0.25">
      <c r="B35" s="113"/>
      <c r="C35" s="112"/>
      <c r="D35" s="79"/>
      <c r="E35" s="79"/>
      <c r="F35" s="79"/>
      <c r="G35" s="79"/>
      <c r="H35" s="79"/>
      <c r="I35" s="79"/>
      <c r="J35" s="79"/>
      <c r="K35" s="106"/>
    </row>
    <row r="36" spans="2:11" s="6" customFormat="1" x14ac:dyDescent="0.25">
      <c r="B36" s="24" t="s">
        <v>67</v>
      </c>
      <c r="C36" s="26">
        <f>+C34</f>
        <v>1700000</v>
      </c>
      <c r="D36" s="26">
        <f>+D34</f>
        <v>320790</v>
      </c>
      <c r="E36" s="26">
        <f>+E34</f>
        <v>1379210</v>
      </c>
      <c r="F36" s="24">
        <v>0</v>
      </c>
      <c r="G36" s="24">
        <v>0</v>
      </c>
      <c r="H36" s="24"/>
      <c r="I36" s="26">
        <f>+I34</f>
        <v>1500580.4800000002</v>
      </c>
      <c r="J36" s="26">
        <f>+J34</f>
        <v>23369.152000000002</v>
      </c>
      <c r="K36" s="26"/>
    </row>
    <row r="37" spans="2:11" s="6" customFormat="1" x14ac:dyDescent="0.25"/>
    <row r="38" spans="2:11" s="176" customFormat="1" ht="18.75" x14ac:dyDescent="0.3">
      <c r="B38" s="165" t="s">
        <v>69</v>
      </c>
      <c r="C38" s="165"/>
      <c r="D38" s="165"/>
      <c r="E38" s="124">
        <f>+E34</f>
        <v>1379210</v>
      </c>
    </row>
    <row r="39" spans="2:11" s="176" customFormat="1" ht="18.75" x14ac:dyDescent="0.3">
      <c r="B39" s="165" t="s">
        <v>70</v>
      </c>
      <c r="C39" s="165"/>
      <c r="D39" s="165"/>
      <c r="E39" s="124">
        <f>+F34</f>
        <v>21479</v>
      </c>
    </row>
    <row r="40" spans="2:11" s="176" customFormat="1" ht="18.75" x14ac:dyDescent="0.3">
      <c r="B40" s="165" t="s">
        <v>71</v>
      </c>
      <c r="C40" s="165"/>
      <c r="D40" s="165"/>
      <c r="E40" s="183">
        <f>+G28</f>
        <v>0</v>
      </c>
    </row>
    <row r="41" spans="2:11" s="176" customFormat="1" ht="18.75" x14ac:dyDescent="0.3">
      <c r="B41" s="165" t="s">
        <v>72</v>
      </c>
      <c r="C41" s="165"/>
      <c r="D41" s="165"/>
      <c r="E41" s="123">
        <v>0</v>
      </c>
    </row>
    <row r="42" spans="2:11" s="176" customFormat="1" ht="18.75" x14ac:dyDescent="0.3">
      <c r="B42" s="393" t="s">
        <v>73</v>
      </c>
      <c r="C42" s="394"/>
      <c r="D42" s="395"/>
      <c r="E42" s="396">
        <f>+R8+U8+AB8+AF8+AG8+AH8</f>
        <v>403750</v>
      </c>
      <c r="G42" s="177"/>
    </row>
    <row r="43" spans="2:11" s="176" customFormat="1" ht="18.75" x14ac:dyDescent="0.3">
      <c r="B43" s="165" t="s">
        <v>74</v>
      </c>
      <c r="C43" s="165"/>
      <c r="D43" s="165"/>
      <c r="E43" s="184">
        <f>+M28</f>
        <v>1849600.0000000002</v>
      </c>
    </row>
    <row r="44" spans="2:11" s="6" customFormat="1" x14ac:dyDescent="0.25"/>
    <row r="45" spans="2:11" s="6" customFormat="1" x14ac:dyDescent="0.25"/>
  </sheetData>
  <mergeCells count="7">
    <mergeCell ref="D2:I3"/>
    <mergeCell ref="B42:D42"/>
    <mergeCell ref="E13:G13"/>
    <mergeCell ref="I13:L13"/>
    <mergeCell ref="Q13:R13"/>
    <mergeCell ref="E31:G31"/>
    <mergeCell ref="I31:K31"/>
  </mergeCells>
  <phoneticPr fontId="18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2060A-C46B-4FE1-ADEA-90C44C37AA6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361E8-3CB9-4FD9-89FC-1131CE98B661}">
  <sheetPr>
    <tabColor rgb="FF0000FF"/>
  </sheetPr>
  <dimension ref="B2:BK121"/>
  <sheetViews>
    <sheetView tabSelected="1" topLeftCell="A10" zoomScaleNormal="100" workbookViewId="0">
      <selection activeCell="C41" sqref="C41:E41"/>
    </sheetView>
  </sheetViews>
  <sheetFormatPr baseColWidth="10" defaultColWidth="5.7109375" defaultRowHeight="15" x14ac:dyDescent="0.25"/>
  <cols>
    <col min="1" max="1" width="5.7109375" style="130"/>
    <col min="2" max="14" width="5.5703125" style="130" customWidth="1"/>
    <col min="15" max="15" width="7" style="130" customWidth="1"/>
    <col min="16" max="16" width="6.7109375" style="130" customWidth="1"/>
    <col min="17" max="18" width="5.5703125" style="130" customWidth="1"/>
    <col min="19" max="20" width="6.42578125" style="130" customWidth="1"/>
    <col min="21" max="21" width="6.85546875" style="130" customWidth="1"/>
    <col min="22" max="22" width="5.28515625" style="130" customWidth="1"/>
    <col min="23" max="30" width="6.140625" style="130" customWidth="1"/>
    <col min="31" max="31" width="9.140625" style="130" customWidth="1"/>
    <col min="32" max="33" width="6.140625" style="130" customWidth="1"/>
    <col min="34" max="34" width="5.5703125" style="130" customWidth="1"/>
    <col min="35" max="37" width="6.140625" style="130" customWidth="1"/>
    <col min="38" max="38" width="10.5703125" style="130" customWidth="1"/>
    <col min="39" max="44" width="6.140625" style="130" customWidth="1"/>
    <col min="45" max="45" width="9.5703125" style="130" customWidth="1"/>
    <col min="46" max="61" width="6.140625" style="130" customWidth="1"/>
    <col min="62" max="16384" width="5.7109375" style="130"/>
  </cols>
  <sheetData>
    <row r="2" spans="2:63" s="185" customFormat="1" ht="12" customHeight="1" x14ac:dyDescent="0.2">
      <c r="C2" s="186" t="s">
        <v>131</v>
      </c>
    </row>
    <row r="3" spans="2:63" s="185" customFormat="1" ht="12" customHeight="1" x14ac:dyDescent="0.2">
      <c r="C3" s="221" t="s">
        <v>275</v>
      </c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12" t="s">
        <v>276</v>
      </c>
      <c r="T3" s="213"/>
      <c r="U3" s="213"/>
      <c r="V3" s="213"/>
      <c r="W3" s="213"/>
      <c r="X3" s="213"/>
      <c r="Y3" s="213"/>
      <c r="Z3" s="213"/>
      <c r="AA3" s="213"/>
      <c r="AB3" s="214"/>
    </row>
    <row r="4" spans="2:63" s="185" customFormat="1" ht="12" customHeight="1" x14ac:dyDescent="0.2">
      <c r="C4" s="212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4"/>
      <c r="S4" s="212"/>
      <c r="T4" s="213"/>
      <c r="U4" s="213"/>
      <c r="V4" s="213"/>
      <c r="W4" s="213"/>
      <c r="X4" s="213"/>
      <c r="Y4" s="213"/>
      <c r="Z4" s="213"/>
      <c r="AA4" s="213"/>
      <c r="AB4" s="214"/>
    </row>
    <row r="5" spans="2:63" s="185" customFormat="1" ht="12" customHeight="1" x14ac:dyDescent="0.2">
      <c r="C5" s="212" t="s">
        <v>134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4"/>
      <c r="S5" s="212" t="s">
        <v>135</v>
      </c>
      <c r="T5" s="213"/>
      <c r="U5" s="213"/>
      <c r="V5" s="213"/>
      <c r="W5" s="213"/>
      <c r="X5" s="213"/>
      <c r="Y5" s="213"/>
      <c r="Z5" s="213"/>
      <c r="AA5" s="213"/>
      <c r="AB5" s="214"/>
    </row>
    <row r="6" spans="2:63" s="185" customFormat="1" ht="12" customHeight="1" x14ac:dyDescent="0.2">
      <c r="C6" s="212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4"/>
      <c r="S6" s="212"/>
      <c r="T6" s="213"/>
      <c r="U6" s="213"/>
      <c r="V6" s="213"/>
      <c r="W6" s="213"/>
      <c r="X6" s="213"/>
      <c r="Y6" s="213"/>
      <c r="Z6" s="213"/>
      <c r="AA6" s="213"/>
      <c r="AB6" s="214"/>
    </row>
    <row r="7" spans="2:63" s="185" customFormat="1" ht="12" customHeight="1" x14ac:dyDescent="0.2">
      <c r="C7" s="212" t="s">
        <v>277</v>
      </c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4"/>
      <c r="S7" s="212" t="s">
        <v>278</v>
      </c>
      <c r="T7" s="213"/>
      <c r="U7" s="213"/>
      <c r="V7" s="213"/>
      <c r="W7" s="213"/>
      <c r="X7" s="213"/>
      <c r="Y7" s="213"/>
      <c r="Z7" s="213"/>
      <c r="AA7" s="213"/>
      <c r="AB7" s="214"/>
    </row>
    <row r="8" spans="2:63" s="185" customFormat="1" ht="12" customHeight="1" x14ac:dyDescent="0.2">
      <c r="C8" s="187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9"/>
      <c r="S8" s="212"/>
      <c r="T8" s="213"/>
      <c r="U8" s="213"/>
      <c r="V8" s="213"/>
      <c r="W8" s="213"/>
      <c r="X8" s="213"/>
      <c r="Y8" s="213"/>
      <c r="Z8" s="213"/>
      <c r="AA8" s="213"/>
      <c r="AB8" s="214"/>
    </row>
    <row r="9" spans="2:63" s="185" customFormat="1" ht="12" customHeight="1" x14ac:dyDescent="0.2">
      <c r="C9" s="215" t="s">
        <v>279</v>
      </c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7"/>
      <c r="S9" s="218" t="s">
        <v>280</v>
      </c>
      <c r="T9" s="219"/>
      <c r="U9" s="219"/>
      <c r="V9" s="219"/>
      <c r="W9" s="219"/>
      <c r="X9" s="219"/>
      <c r="Y9" s="219"/>
      <c r="Z9" s="219"/>
      <c r="AA9" s="219"/>
      <c r="AB9" s="220"/>
    </row>
    <row r="10" spans="2:63" s="185" customFormat="1" ht="12" customHeight="1" x14ac:dyDescent="0.2">
      <c r="C10" s="190" t="s">
        <v>281</v>
      </c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</row>
    <row r="11" spans="2:63" s="185" customFormat="1" ht="12" customHeight="1" x14ac:dyDescent="0.2">
      <c r="C11" s="190" t="s">
        <v>282</v>
      </c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</row>
    <row r="12" spans="2:63" x14ac:dyDescent="0.25">
      <c r="AI12" s="273" t="s">
        <v>128</v>
      </c>
      <c r="AJ12" s="273"/>
    </row>
    <row r="13" spans="2:63" ht="12" customHeight="1" x14ac:dyDescent="0.25">
      <c r="AG13" s="274" t="s">
        <v>129</v>
      </c>
      <c r="AH13" s="274"/>
      <c r="AI13" s="272"/>
      <c r="AJ13" s="272"/>
    </row>
    <row r="14" spans="2:63" ht="12" customHeight="1" x14ac:dyDescent="0.25"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K14" s="132"/>
      <c r="AL14" s="132"/>
    </row>
    <row r="15" spans="2:63" x14ac:dyDescent="0.25">
      <c r="B15" s="133" t="s">
        <v>138</v>
      </c>
    </row>
    <row r="16" spans="2:63" ht="23.25" customHeight="1" x14ac:dyDescent="0.25">
      <c r="B16" s="229" t="s">
        <v>139</v>
      </c>
      <c r="C16" s="341" t="s">
        <v>140</v>
      </c>
      <c r="D16" s="342"/>
      <c r="E16" s="342"/>
      <c r="F16" s="338" t="s">
        <v>141</v>
      </c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40"/>
      <c r="W16" s="275" t="s">
        <v>142</v>
      </c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7"/>
      <c r="AI16" s="341" t="s">
        <v>224</v>
      </c>
      <c r="AJ16" s="342"/>
      <c r="AK16" s="363"/>
      <c r="AL16" s="268" t="s">
        <v>225</v>
      </c>
      <c r="AM16" s="269"/>
      <c r="AN16" s="269"/>
      <c r="AO16" s="269"/>
      <c r="AP16" s="269"/>
      <c r="AQ16" s="269"/>
      <c r="AR16" s="269"/>
      <c r="AS16" s="269"/>
      <c r="AT16" s="269"/>
      <c r="AU16" s="269"/>
      <c r="AV16" s="269"/>
      <c r="AW16" s="269"/>
      <c r="AX16" s="269"/>
      <c r="AY16" s="269"/>
      <c r="AZ16" s="269"/>
      <c r="BA16" s="269"/>
      <c r="BB16" s="269"/>
      <c r="BC16" s="269"/>
      <c r="BD16" s="269"/>
      <c r="BE16" s="269"/>
      <c r="BF16" s="269"/>
      <c r="BG16" s="269"/>
      <c r="BH16" s="269"/>
      <c r="BI16" s="270"/>
      <c r="BJ16" s="377" t="s">
        <v>273</v>
      </c>
      <c r="BK16" s="378"/>
    </row>
    <row r="17" spans="2:63" ht="28.5" customHeight="1" x14ac:dyDescent="0.25">
      <c r="B17" s="232"/>
      <c r="C17" s="343"/>
      <c r="D17" s="344"/>
      <c r="E17" s="344"/>
      <c r="F17" s="341" t="s">
        <v>226</v>
      </c>
      <c r="G17" s="342"/>
      <c r="H17" s="342"/>
      <c r="I17" s="341" t="s">
        <v>227</v>
      </c>
      <c r="J17" s="342"/>
      <c r="K17" s="342"/>
      <c r="L17" s="229" t="s">
        <v>228</v>
      </c>
      <c r="M17" s="230"/>
      <c r="N17" s="230"/>
      <c r="O17" s="229" t="s">
        <v>145</v>
      </c>
      <c r="P17" s="231"/>
      <c r="Q17" s="230" t="s">
        <v>146</v>
      </c>
      <c r="R17" s="230"/>
      <c r="S17" s="258" t="s">
        <v>147</v>
      </c>
      <c r="T17" s="258"/>
      <c r="U17" s="229" t="s">
        <v>229</v>
      </c>
      <c r="V17" s="231"/>
      <c r="W17" s="260" t="s">
        <v>148</v>
      </c>
      <c r="X17" s="260" t="s">
        <v>149</v>
      </c>
      <c r="Y17" s="260" t="s">
        <v>150</v>
      </c>
      <c r="Z17" s="361" t="s">
        <v>151</v>
      </c>
      <c r="AA17" s="260" t="s">
        <v>152</v>
      </c>
      <c r="AB17" s="260" t="s">
        <v>153</v>
      </c>
      <c r="AC17" s="260" t="s">
        <v>154</v>
      </c>
      <c r="AD17" s="260" t="s">
        <v>155</v>
      </c>
      <c r="AE17" s="260" t="s">
        <v>156</v>
      </c>
      <c r="AF17" s="260" t="s">
        <v>157</v>
      </c>
      <c r="AG17" s="260" t="s">
        <v>158</v>
      </c>
      <c r="AH17" s="260" t="s">
        <v>159</v>
      </c>
      <c r="AI17" s="343"/>
      <c r="AJ17" s="344"/>
      <c r="AK17" s="364"/>
      <c r="AL17" s="262" t="s">
        <v>48</v>
      </c>
      <c r="AM17" s="263"/>
      <c r="AN17" s="262" t="s">
        <v>49</v>
      </c>
      <c r="AO17" s="263"/>
      <c r="AP17" s="262" t="s">
        <v>50</v>
      </c>
      <c r="AQ17" s="263"/>
      <c r="AR17" s="371" t="s">
        <v>51</v>
      </c>
      <c r="AS17" s="372"/>
      <c r="AT17" s="262" t="s">
        <v>52</v>
      </c>
      <c r="AU17" s="263"/>
      <c r="AV17" s="262" t="s">
        <v>53</v>
      </c>
      <c r="AW17" s="263"/>
      <c r="AX17" s="262" t="s">
        <v>54</v>
      </c>
      <c r="AY17" s="263"/>
      <c r="AZ17" s="262" t="s">
        <v>55</v>
      </c>
      <c r="BA17" s="263"/>
      <c r="BB17" s="262" t="s">
        <v>56</v>
      </c>
      <c r="BC17" s="263"/>
      <c r="BD17" s="262" t="s">
        <v>57</v>
      </c>
      <c r="BE17" s="263"/>
      <c r="BF17" s="262" t="s">
        <v>58</v>
      </c>
      <c r="BG17" s="263"/>
      <c r="BH17" s="262" t="s">
        <v>59</v>
      </c>
      <c r="BI17" s="263"/>
      <c r="BJ17" s="379"/>
      <c r="BK17" s="380"/>
    </row>
    <row r="18" spans="2:63" ht="26.25" customHeight="1" x14ac:dyDescent="0.25">
      <c r="B18" s="235"/>
      <c r="C18" s="345"/>
      <c r="D18" s="346"/>
      <c r="E18" s="346"/>
      <c r="F18" s="345"/>
      <c r="G18" s="346"/>
      <c r="H18" s="346"/>
      <c r="I18" s="345"/>
      <c r="J18" s="346"/>
      <c r="K18" s="346"/>
      <c r="L18" s="235"/>
      <c r="M18" s="236"/>
      <c r="N18" s="236"/>
      <c r="O18" s="235"/>
      <c r="P18" s="237"/>
      <c r="Q18" s="236"/>
      <c r="R18" s="236"/>
      <c r="S18" s="258"/>
      <c r="T18" s="258"/>
      <c r="U18" s="235"/>
      <c r="V18" s="237"/>
      <c r="W18" s="261"/>
      <c r="X18" s="261"/>
      <c r="Y18" s="261"/>
      <c r="Z18" s="362"/>
      <c r="AA18" s="261"/>
      <c r="AB18" s="261"/>
      <c r="AC18" s="261"/>
      <c r="AD18" s="261"/>
      <c r="AE18" s="261"/>
      <c r="AF18" s="261"/>
      <c r="AG18" s="261"/>
      <c r="AH18" s="261"/>
      <c r="AI18" s="345"/>
      <c r="AJ18" s="346"/>
      <c r="AK18" s="365"/>
      <c r="AL18" s="264"/>
      <c r="AM18" s="265"/>
      <c r="AN18" s="264"/>
      <c r="AO18" s="265"/>
      <c r="AP18" s="264"/>
      <c r="AQ18" s="265"/>
      <c r="AR18" s="373"/>
      <c r="AS18" s="374"/>
      <c r="AT18" s="264"/>
      <c r="AU18" s="265"/>
      <c r="AV18" s="264"/>
      <c r="AW18" s="265"/>
      <c r="AX18" s="264"/>
      <c r="AY18" s="265"/>
      <c r="AZ18" s="264"/>
      <c r="BA18" s="265"/>
      <c r="BB18" s="264"/>
      <c r="BC18" s="265"/>
      <c r="BD18" s="264"/>
      <c r="BE18" s="265"/>
      <c r="BF18" s="264"/>
      <c r="BG18" s="265"/>
      <c r="BH18" s="264"/>
      <c r="BI18" s="265"/>
      <c r="BJ18" s="381"/>
      <c r="BK18" s="382"/>
    </row>
    <row r="19" spans="2:63" x14ac:dyDescent="0.25">
      <c r="B19" s="134" t="s">
        <v>160</v>
      </c>
      <c r="C19" s="347" t="s">
        <v>161</v>
      </c>
      <c r="D19" s="348"/>
      <c r="E19" s="349"/>
      <c r="F19" s="352" t="s">
        <v>162</v>
      </c>
      <c r="G19" s="353"/>
      <c r="H19" s="354"/>
      <c r="I19" s="357" t="s">
        <v>163</v>
      </c>
      <c r="J19" s="358"/>
      <c r="K19" s="359"/>
      <c r="L19" s="224" t="s">
        <v>164</v>
      </c>
      <c r="M19" s="225"/>
      <c r="N19" s="226"/>
      <c r="O19" s="224" t="s">
        <v>165</v>
      </c>
      <c r="P19" s="226"/>
      <c r="Q19" s="271" t="s">
        <v>166</v>
      </c>
      <c r="R19" s="271"/>
      <c r="S19" s="272" t="s">
        <v>167</v>
      </c>
      <c r="T19" s="272"/>
      <c r="U19" s="244" t="s">
        <v>230</v>
      </c>
      <c r="V19" s="246"/>
      <c r="W19" s="135" t="s">
        <v>168</v>
      </c>
      <c r="X19" s="135" t="s">
        <v>169</v>
      </c>
      <c r="Y19" s="135" t="s">
        <v>170</v>
      </c>
      <c r="Z19" s="135" t="s">
        <v>171</v>
      </c>
      <c r="AA19" s="135" t="s">
        <v>172</v>
      </c>
      <c r="AB19" s="135" t="s">
        <v>173</v>
      </c>
      <c r="AC19" s="135" t="s">
        <v>174</v>
      </c>
      <c r="AD19" s="135" t="s">
        <v>175</v>
      </c>
      <c r="AE19" s="135" t="s">
        <v>176</v>
      </c>
      <c r="AF19" s="135" t="s">
        <v>177</v>
      </c>
      <c r="AG19" s="135" t="s">
        <v>178</v>
      </c>
      <c r="AH19" s="135" t="s">
        <v>179</v>
      </c>
      <c r="AI19" s="366" t="s">
        <v>180</v>
      </c>
      <c r="AJ19" s="367"/>
      <c r="AK19" s="368"/>
      <c r="AL19" s="251" t="s">
        <v>231</v>
      </c>
      <c r="AM19" s="251"/>
      <c r="AN19" s="251" t="s">
        <v>232</v>
      </c>
      <c r="AO19" s="251"/>
      <c r="AP19" s="251" t="s">
        <v>233</v>
      </c>
      <c r="AQ19" s="251"/>
      <c r="AR19" s="375" t="s">
        <v>234</v>
      </c>
      <c r="AS19" s="375"/>
      <c r="AT19" s="251" t="s">
        <v>235</v>
      </c>
      <c r="AU19" s="251"/>
      <c r="AV19" s="251" t="s">
        <v>236</v>
      </c>
      <c r="AW19" s="251"/>
      <c r="AX19" s="251" t="s">
        <v>237</v>
      </c>
      <c r="AY19" s="251"/>
      <c r="AZ19" s="251" t="s">
        <v>238</v>
      </c>
      <c r="BA19" s="251"/>
      <c r="BB19" s="251" t="s">
        <v>239</v>
      </c>
      <c r="BC19" s="251"/>
      <c r="BD19" s="251" t="s">
        <v>240</v>
      </c>
      <c r="BE19" s="251"/>
      <c r="BF19" s="251" t="s">
        <v>241</v>
      </c>
      <c r="BG19" s="251"/>
      <c r="BH19" s="251" t="s">
        <v>242</v>
      </c>
      <c r="BI19" s="251"/>
      <c r="BJ19" s="383" t="s">
        <v>274</v>
      </c>
      <c r="BK19" s="383"/>
    </row>
    <row r="20" spans="2:63" s="158" customFormat="1" ht="18" customHeight="1" x14ac:dyDescent="0.35">
      <c r="B20" s="152"/>
      <c r="C20" s="350" t="s">
        <v>264</v>
      </c>
      <c r="D20" s="351"/>
      <c r="E20" s="351"/>
      <c r="F20" s="355">
        <f>+'L.REM '!I36</f>
        <v>1500580.4800000002</v>
      </c>
      <c r="G20" s="355"/>
      <c r="H20" s="355"/>
      <c r="I20" s="355">
        <f>+'L.REM '!J36</f>
        <v>23369.152000000002</v>
      </c>
      <c r="J20" s="355"/>
      <c r="K20" s="355"/>
      <c r="L20" s="153"/>
      <c r="M20" s="153"/>
      <c r="N20" s="153"/>
      <c r="O20" s="242">
        <v>0</v>
      </c>
      <c r="P20" s="242"/>
      <c r="Q20" s="242"/>
      <c r="R20" s="242"/>
      <c r="S20" s="154"/>
      <c r="T20" s="154"/>
      <c r="U20" s="249">
        <v>0</v>
      </c>
      <c r="V20" s="249"/>
      <c r="W20" s="159"/>
      <c r="X20" s="155"/>
      <c r="Y20" s="155"/>
      <c r="Z20" s="360" t="s">
        <v>265</v>
      </c>
      <c r="AA20" s="155"/>
      <c r="AB20" s="155"/>
      <c r="AC20" s="155"/>
      <c r="AD20" s="155"/>
      <c r="AE20" s="155"/>
      <c r="AF20" s="156"/>
      <c r="AG20" s="156"/>
      <c r="AH20" s="156"/>
      <c r="AI20" s="369"/>
      <c r="AJ20" s="370">
        <v>1</v>
      </c>
      <c r="AK20" s="370"/>
      <c r="AL20" s="222"/>
      <c r="AM20" s="222"/>
      <c r="AN20" s="160"/>
      <c r="AO20" s="160"/>
      <c r="AP20" s="160"/>
      <c r="AQ20" s="160"/>
      <c r="AR20" s="376">
        <f>+'L.REM '!C19</f>
        <v>1700000</v>
      </c>
      <c r="AS20" s="376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384">
        <v>45</v>
      </c>
      <c r="BK20" s="384"/>
    </row>
    <row r="21" spans="2:63" ht="46.5" customHeight="1" x14ac:dyDescent="0.25">
      <c r="B21" s="136"/>
      <c r="C21" s="137"/>
      <c r="D21" s="138"/>
      <c r="E21" s="137"/>
      <c r="F21" s="137"/>
      <c r="G21" s="137"/>
      <c r="H21" s="139"/>
      <c r="I21" s="139"/>
      <c r="J21" s="139"/>
      <c r="K21" s="139"/>
      <c r="L21" s="140"/>
      <c r="M21" s="140"/>
      <c r="N21" s="140"/>
      <c r="O21" s="140"/>
      <c r="P21" s="140"/>
      <c r="Q21" s="140"/>
      <c r="R21" s="140"/>
      <c r="S21" s="137"/>
      <c r="T21" s="137"/>
      <c r="U21" s="266"/>
      <c r="V21" s="266"/>
      <c r="W21" s="137"/>
      <c r="X21" s="137"/>
      <c r="Y21" s="141"/>
      <c r="Z21" s="141"/>
      <c r="AA21" s="141"/>
      <c r="AB21" s="141"/>
      <c r="AC21" s="141"/>
      <c r="AD21" s="141"/>
      <c r="AE21" s="141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2:63" s="143" customFormat="1" ht="21" customHeight="1" x14ac:dyDescent="0.25">
      <c r="B22" s="267" t="s">
        <v>181</v>
      </c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397" t="s">
        <v>182</v>
      </c>
      <c r="AI22" s="398"/>
      <c r="AJ22" s="399"/>
      <c r="AK22" s="268" t="s">
        <v>243</v>
      </c>
      <c r="AL22" s="269"/>
      <c r="AM22" s="269"/>
      <c r="AN22" s="269"/>
      <c r="AO22" s="269"/>
      <c r="AP22" s="269"/>
      <c r="AQ22" s="269"/>
      <c r="AR22" s="269"/>
      <c r="AS22" s="269"/>
      <c r="AT22" s="269"/>
      <c r="AU22" s="269"/>
      <c r="AV22" s="269"/>
      <c r="AW22" s="269"/>
      <c r="AX22" s="269"/>
      <c r="AY22" s="269"/>
      <c r="AZ22" s="269"/>
      <c r="BA22" s="269"/>
      <c r="BB22" s="269"/>
      <c r="BC22" s="269"/>
      <c r="BD22" s="269"/>
      <c r="BE22" s="269"/>
      <c r="BF22" s="269"/>
      <c r="BG22" s="269"/>
      <c r="BH22" s="270"/>
    </row>
    <row r="23" spans="2:63" s="143" customFormat="1" ht="21" customHeight="1" x14ac:dyDescent="0.25">
      <c r="B23" s="385" t="s">
        <v>244</v>
      </c>
      <c r="C23" s="385"/>
      <c r="D23" s="385"/>
      <c r="E23" s="385"/>
      <c r="F23" s="385" t="s">
        <v>245</v>
      </c>
      <c r="G23" s="385"/>
      <c r="H23" s="385"/>
      <c r="I23" s="385"/>
      <c r="J23" s="385"/>
      <c r="K23" s="385"/>
      <c r="L23" s="257" t="s">
        <v>246</v>
      </c>
      <c r="M23" s="257"/>
      <c r="N23" s="257"/>
      <c r="O23" s="257"/>
      <c r="P23" s="257"/>
      <c r="Q23" s="257"/>
      <c r="R23" s="257"/>
      <c r="S23" s="257"/>
      <c r="T23" s="257"/>
      <c r="U23" s="232" t="s">
        <v>184</v>
      </c>
      <c r="V23" s="233"/>
      <c r="W23" s="234"/>
      <c r="X23" s="257" t="s">
        <v>146</v>
      </c>
      <c r="Y23" s="257"/>
      <c r="Z23" s="257"/>
      <c r="AA23" s="257" t="s">
        <v>185</v>
      </c>
      <c r="AB23" s="257"/>
      <c r="AC23" s="257"/>
      <c r="AD23" s="385" t="s">
        <v>186</v>
      </c>
      <c r="AE23" s="385"/>
      <c r="AF23" s="259" t="s">
        <v>229</v>
      </c>
      <c r="AG23" s="259"/>
      <c r="AH23" s="400"/>
      <c r="AI23" s="401"/>
      <c r="AJ23" s="402"/>
      <c r="AK23" s="250" t="s">
        <v>48</v>
      </c>
      <c r="AL23" s="250"/>
      <c r="AM23" s="250" t="s">
        <v>49</v>
      </c>
      <c r="AN23" s="250"/>
      <c r="AO23" s="250" t="s">
        <v>50</v>
      </c>
      <c r="AP23" s="250"/>
      <c r="AQ23" s="250" t="s">
        <v>51</v>
      </c>
      <c r="AR23" s="250"/>
      <c r="AS23" s="250" t="s">
        <v>52</v>
      </c>
      <c r="AT23" s="250"/>
      <c r="AU23" s="250" t="s">
        <v>53</v>
      </c>
      <c r="AV23" s="250"/>
      <c r="AW23" s="250" t="s">
        <v>54</v>
      </c>
      <c r="AX23" s="250"/>
      <c r="AY23" s="250" t="s">
        <v>55</v>
      </c>
      <c r="AZ23" s="250"/>
      <c r="BA23" s="250" t="s">
        <v>56</v>
      </c>
      <c r="BB23" s="250"/>
      <c r="BC23" s="250" t="s">
        <v>57</v>
      </c>
      <c r="BD23" s="250"/>
      <c r="BE23" s="250" t="s">
        <v>58</v>
      </c>
      <c r="BF23" s="250"/>
      <c r="BG23" s="250" t="s">
        <v>59</v>
      </c>
      <c r="BH23" s="250"/>
    </row>
    <row r="24" spans="2:63" s="143" customFormat="1" ht="12.75" customHeight="1" x14ac:dyDescent="0.25">
      <c r="B24" s="386"/>
      <c r="C24" s="386"/>
      <c r="D24" s="386"/>
      <c r="E24" s="386"/>
      <c r="F24" s="386"/>
      <c r="G24" s="386"/>
      <c r="H24" s="386"/>
      <c r="I24" s="386"/>
      <c r="J24" s="386"/>
      <c r="K24" s="386"/>
      <c r="L24" s="258"/>
      <c r="M24" s="258"/>
      <c r="N24" s="258"/>
      <c r="O24" s="258"/>
      <c r="P24" s="258"/>
      <c r="Q24" s="258"/>
      <c r="R24" s="258"/>
      <c r="S24" s="258"/>
      <c r="T24" s="258"/>
      <c r="U24" s="232"/>
      <c r="V24" s="233"/>
      <c r="W24" s="234"/>
      <c r="X24" s="258"/>
      <c r="Y24" s="258"/>
      <c r="Z24" s="258"/>
      <c r="AA24" s="258"/>
      <c r="AB24" s="258"/>
      <c r="AC24" s="258"/>
      <c r="AD24" s="386"/>
      <c r="AE24" s="386"/>
      <c r="AF24" s="250"/>
      <c r="AG24" s="250"/>
      <c r="AH24" s="400"/>
      <c r="AI24" s="401"/>
      <c r="AJ24" s="402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  <c r="AU24" s="250"/>
      <c r="AV24" s="250"/>
      <c r="AW24" s="250"/>
      <c r="AX24" s="250"/>
      <c r="AY24" s="250"/>
      <c r="AZ24" s="250"/>
      <c r="BA24" s="250"/>
      <c r="BB24" s="250"/>
      <c r="BC24" s="250"/>
      <c r="BD24" s="250"/>
      <c r="BE24" s="250"/>
      <c r="BF24" s="250"/>
      <c r="BG24" s="250"/>
      <c r="BH24" s="250"/>
    </row>
    <row r="25" spans="2:63" s="143" customFormat="1" ht="36" customHeight="1" x14ac:dyDescent="0.25">
      <c r="B25" s="386"/>
      <c r="C25" s="386"/>
      <c r="D25" s="386"/>
      <c r="E25" s="386"/>
      <c r="F25" s="386"/>
      <c r="G25" s="386"/>
      <c r="H25" s="386"/>
      <c r="I25" s="386"/>
      <c r="J25" s="386"/>
      <c r="K25" s="386"/>
      <c r="L25" s="258"/>
      <c r="M25" s="258"/>
      <c r="N25" s="258"/>
      <c r="O25" s="258"/>
      <c r="P25" s="258"/>
      <c r="Q25" s="258"/>
      <c r="R25" s="258"/>
      <c r="S25" s="258"/>
      <c r="T25" s="258"/>
      <c r="U25" s="235"/>
      <c r="V25" s="236"/>
      <c r="W25" s="237"/>
      <c r="X25" s="258"/>
      <c r="Y25" s="258"/>
      <c r="Z25" s="258"/>
      <c r="AA25" s="258"/>
      <c r="AB25" s="258"/>
      <c r="AC25" s="258"/>
      <c r="AD25" s="386"/>
      <c r="AE25" s="386"/>
      <c r="AF25" s="250"/>
      <c r="AG25" s="250"/>
      <c r="AH25" s="403"/>
      <c r="AI25" s="404"/>
      <c r="AJ25" s="405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  <c r="AU25" s="250"/>
      <c r="AV25" s="250"/>
      <c r="AW25" s="250"/>
      <c r="AX25" s="250"/>
      <c r="AY25" s="250"/>
      <c r="AZ25" s="250"/>
      <c r="BA25" s="250"/>
      <c r="BB25" s="250"/>
      <c r="BC25" s="250"/>
      <c r="BD25" s="250"/>
      <c r="BE25" s="250"/>
      <c r="BF25" s="250"/>
      <c r="BG25" s="250"/>
      <c r="BH25" s="250"/>
    </row>
    <row r="26" spans="2:63" x14ac:dyDescent="0.25">
      <c r="B26" s="387" t="s">
        <v>187</v>
      </c>
      <c r="C26" s="388"/>
      <c r="D26" s="388"/>
      <c r="E26" s="389"/>
      <c r="F26" s="387" t="s">
        <v>188</v>
      </c>
      <c r="G26" s="388"/>
      <c r="H26" s="388"/>
      <c r="I26" s="388"/>
      <c r="J26" s="388"/>
      <c r="K26" s="389"/>
      <c r="L26" s="252" t="s">
        <v>189</v>
      </c>
      <c r="M26" s="253"/>
      <c r="N26" s="253"/>
      <c r="O26" s="253"/>
      <c r="P26" s="253"/>
      <c r="Q26" s="253"/>
      <c r="R26" s="253"/>
      <c r="S26" s="253"/>
      <c r="T26" s="254"/>
      <c r="U26" s="224" t="s">
        <v>190</v>
      </c>
      <c r="V26" s="225"/>
      <c r="W26" s="226"/>
      <c r="X26" s="255" t="s">
        <v>191</v>
      </c>
      <c r="Y26" s="241"/>
      <c r="Z26" s="256"/>
      <c r="AA26" s="241" t="s">
        <v>192</v>
      </c>
      <c r="AB26" s="241"/>
      <c r="AC26" s="241"/>
      <c r="AD26" s="391" t="s">
        <v>193</v>
      </c>
      <c r="AE26" s="391"/>
      <c r="AF26" s="243" t="s">
        <v>247</v>
      </c>
      <c r="AG26" s="243"/>
      <c r="AH26" s="406" t="s">
        <v>194</v>
      </c>
      <c r="AI26" s="407"/>
      <c r="AJ26" s="408"/>
      <c r="AK26" s="251" t="s">
        <v>248</v>
      </c>
      <c r="AL26" s="251"/>
      <c r="AM26" s="251" t="s">
        <v>249</v>
      </c>
      <c r="AN26" s="251"/>
      <c r="AO26" s="251" t="s">
        <v>250</v>
      </c>
      <c r="AP26" s="251"/>
      <c r="AQ26" s="251" t="s">
        <v>251</v>
      </c>
      <c r="AR26" s="251"/>
      <c r="AS26" s="251" t="s">
        <v>252</v>
      </c>
      <c r="AT26" s="251"/>
      <c r="AU26" s="251" t="s">
        <v>253</v>
      </c>
      <c r="AV26" s="251"/>
      <c r="AW26" s="251" t="s">
        <v>254</v>
      </c>
      <c r="AX26" s="251"/>
      <c r="AY26" s="251" t="s">
        <v>255</v>
      </c>
      <c r="AZ26" s="251"/>
      <c r="BA26" s="251" t="s">
        <v>256</v>
      </c>
      <c r="BB26" s="251"/>
      <c r="BC26" s="251" t="s">
        <v>257</v>
      </c>
      <c r="BD26" s="251"/>
      <c r="BE26" s="251" t="s">
        <v>258</v>
      </c>
      <c r="BF26" s="251"/>
      <c r="BG26" s="251" t="s">
        <v>259</v>
      </c>
      <c r="BH26" s="251"/>
    </row>
    <row r="27" spans="2:63" s="163" customFormat="1" ht="19.5" customHeight="1" x14ac:dyDescent="0.35">
      <c r="B27" s="390">
        <f>+'L.REM '!E38</f>
        <v>1379210</v>
      </c>
      <c r="C27" s="390"/>
      <c r="D27" s="390"/>
      <c r="E27" s="390"/>
      <c r="F27" s="390">
        <f>+'L.REM '!E39</f>
        <v>21479</v>
      </c>
      <c r="G27" s="390"/>
      <c r="H27" s="390"/>
      <c r="I27" s="390"/>
      <c r="J27" s="390"/>
      <c r="K27" s="390"/>
      <c r="L27" s="239"/>
      <c r="M27" s="239"/>
      <c r="N27" s="239"/>
      <c r="O27" s="239"/>
      <c r="P27" s="239"/>
      <c r="Q27" s="239"/>
      <c r="R27" s="239"/>
      <c r="S27" s="239"/>
      <c r="T27" s="239"/>
      <c r="U27" s="239">
        <f>+'L.REM '!G28</f>
        <v>0</v>
      </c>
      <c r="V27" s="239"/>
      <c r="W27" s="239"/>
      <c r="X27" s="238"/>
      <c r="Y27" s="238"/>
      <c r="Z27" s="238"/>
      <c r="AA27" s="238"/>
      <c r="AB27" s="238"/>
      <c r="AC27" s="238"/>
      <c r="AD27" s="392">
        <f>+'L.REM '!E42</f>
        <v>403750</v>
      </c>
      <c r="AE27" s="392"/>
      <c r="AF27" s="161"/>
      <c r="AG27" s="161"/>
      <c r="AH27" s="390">
        <f>+'L.REM '!E43</f>
        <v>1849600.0000000002</v>
      </c>
      <c r="AI27" s="390"/>
      <c r="AJ27" s="390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2:63" x14ac:dyDescent="0.25"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5"/>
      <c r="Y28" s="145"/>
      <c r="Z28" s="145"/>
      <c r="AA28" s="145"/>
      <c r="AB28" s="145"/>
      <c r="AC28" s="145"/>
      <c r="AD28" s="145"/>
      <c r="AE28" s="145"/>
      <c r="AF28" s="227"/>
      <c r="AG28" s="227"/>
      <c r="AH28" s="144"/>
      <c r="AI28" s="144"/>
      <c r="AJ28" s="144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</row>
    <row r="29" spans="2:63" ht="7.5" customHeight="1" x14ac:dyDescent="0.25"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5"/>
      <c r="Y29" s="145"/>
      <c r="Z29" s="145"/>
      <c r="AA29" s="145"/>
      <c r="AB29" s="145"/>
      <c r="AC29" s="145"/>
      <c r="AD29" s="145"/>
      <c r="AE29" s="145"/>
      <c r="AF29" s="228"/>
      <c r="AG29" s="228"/>
      <c r="AH29" s="144"/>
      <c r="AI29" s="147"/>
      <c r="AJ29" s="147"/>
    </row>
    <row r="30" spans="2:63" ht="7.5" customHeight="1" x14ac:dyDescent="0.25"/>
    <row r="31" spans="2:63" x14ac:dyDescent="0.25">
      <c r="B31" s="409" t="s">
        <v>197</v>
      </c>
      <c r="C31" s="409"/>
      <c r="D31" s="409"/>
      <c r="E31" s="409"/>
      <c r="F31" s="409"/>
      <c r="G31" s="409"/>
      <c r="H31" s="409"/>
      <c r="I31" s="409"/>
      <c r="J31" s="409"/>
      <c r="K31" s="409"/>
      <c r="L31" s="409"/>
      <c r="M31" s="409"/>
      <c r="N31" s="409"/>
      <c r="O31" s="409"/>
      <c r="P31" s="409"/>
      <c r="Q31" s="409"/>
      <c r="R31" s="409"/>
      <c r="S31" s="409"/>
      <c r="T31" s="409"/>
      <c r="U31" s="409"/>
      <c r="V31" s="409"/>
      <c r="W31" s="409"/>
      <c r="X31" s="409"/>
      <c r="Y31" s="409"/>
      <c r="Z31" s="409"/>
      <c r="AA31" s="409"/>
      <c r="AB31" s="409"/>
      <c r="AC31" s="409"/>
      <c r="AD31" s="136"/>
      <c r="AE31" s="136"/>
      <c r="AF31" s="136"/>
      <c r="AG31" s="136"/>
      <c r="AH31" s="136"/>
    </row>
    <row r="32" spans="2:63" ht="12.75" customHeight="1" x14ac:dyDescent="0.25">
      <c r="B32" s="409" t="s">
        <v>198</v>
      </c>
      <c r="C32" s="409"/>
      <c r="D32" s="409"/>
      <c r="E32" s="409"/>
      <c r="F32" s="409"/>
      <c r="G32" s="409"/>
      <c r="H32" s="409"/>
      <c r="I32" s="409"/>
      <c r="J32" s="409"/>
      <c r="K32" s="409"/>
      <c r="L32" s="409"/>
      <c r="M32" s="409"/>
      <c r="N32" s="409"/>
      <c r="O32" s="409"/>
      <c r="P32" s="409"/>
      <c r="Q32" s="409"/>
      <c r="R32" s="409"/>
      <c r="S32" s="409"/>
      <c r="T32" s="409"/>
      <c r="U32" s="409"/>
      <c r="V32" s="409"/>
      <c r="W32" s="409"/>
      <c r="X32" s="409"/>
      <c r="Y32" s="409"/>
      <c r="Z32" s="397" t="s">
        <v>199</v>
      </c>
      <c r="AA32" s="398"/>
      <c r="AB32" s="398"/>
      <c r="AC32" s="399"/>
      <c r="AD32" s="136"/>
      <c r="AE32" s="136"/>
      <c r="AF32" s="136"/>
      <c r="AG32" s="136"/>
      <c r="AH32" s="136"/>
    </row>
    <row r="33" spans="2:50" ht="12.75" customHeight="1" x14ac:dyDescent="0.25">
      <c r="B33" s="232" t="s">
        <v>260</v>
      </c>
      <c r="C33" s="233"/>
      <c r="D33" s="234"/>
      <c r="E33" s="232" t="s">
        <v>261</v>
      </c>
      <c r="F33" s="233"/>
      <c r="G33" s="233"/>
      <c r="H33" s="233"/>
      <c r="I33" s="232" t="s">
        <v>228</v>
      </c>
      <c r="J33" s="233"/>
      <c r="K33" s="233"/>
      <c r="L33" s="234"/>
      <c r="M33" s="232" t="s">
        <v>184</v>
      </c>
      <c r="N33" s="233"/>
      <c r="O33" s="234"/>
      <c r="P33" s="232" t="s">
        <v>146</v>
      </c>
      <c r="Q33" s="233"/>
      <c r="R33" s="234"/>
      <c r="S33" s="232" t="s">
        <v>185</v>
      </c>
      <c r="T33" s="233"/>
      <c r="U33" s="234"/>
      <c r="V33" s="250" t="s">
        <v>229</v>
      </c>
      <c r="W33" s="250"/>
      <c r="X33" s="250"/>
      <c r="Y33" s="250"/>
      <c r="Z33" s="400"/>
      <c r="AA33" s="401"/>
      <c r="AB33" s="401"/>
      <c r="AC33" s="402"/>
    </row>
    <row r="34" spans="2:50" ht="42.75" customHeight="1" x14ac:dyDescent="0.25">
      <c r="B34" s="235"/>
      <c r="C34" s="236"/>
      <c r="D34" s="237"/>
      <c r="E34" s="235"/>
      <c r="F34" s="236"/>
      <c r="G34" s="236"/>
      <c r="H34" s="236"/>
      <c r="I34" s="235"/>
      <c r="J34" s="236"/>
      <c r="K34" s="236"/>
      <c r="L34" s="237"/>
      <c r="M34" s="235"/>
      <c r="N34" s="236"/>
      <c r="O34" s="237"/>
      <c r="P34" s="235"/>
      <c r="Q34" s="236"/>
      <c r="R34" s="237"/>
      <c r="S34" s="235"/>
      <c r="T34" s="236"/>
      <c r="U34" s="237"/>
      <c r="V34" s="250"/>
      <c r="W34" s="250"/>
      <c r="X34" s="250"/>
      <c r="Y34" s="250"/>
      <c r="Z34" s="403"/>
      <c r="AA34" s="404"/>
      <c r="AB34" s="404"/>
      <c r="AC34" s="405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 t="s">
        <v>262</v>
      </c>
      <c r="AU34" s="132"/>
      <c r="AV34" s="132"/>
      <c r="AW34" s="132"/>
      <c r="AX34" s="132"/>
    </row>
    <row r="35" spans="2:50" x14ac:dyDescent="0.25">
      <c r="B35" s="224" t="s">
        <v>202</v>
      </c>
      <c r="C35" s="225"/>
      <c r="D35" s="226"/>
      <c r="E35" s="224" t="s">
        <v>203</v>
      </c>
      <c r="F35" s="225"/>
      <c r="G35" s="225"/>
      <c r="H35" s="225"/>
      <c r="I35" s="224" t="s">
        <v>204</v>
      </c>
      <c r="J35" s="225"/>
      <c r="K35" s="225"/>
      <c r="L35" s="226"/>
      <c r="M35" s="224" t="s">
        <v>205</v>
      </c>
      <c r="N35" s="225"/>
      <c r="O35" s="226"/>
      <c r="P35" s="224" t="s">
        <v>206</v>
      </c>
      <c r="Q35" s="225"/>
      <c r="R35" s="226"/>
      <c r="S35" s="224" t="s">
        <v>207</v>
      </c>
      <c r="T35" s="225"/>
      <c r="U35" s="226"/>
      <c r="V35" s="243" t="s">
        <v>263</v>
      </c>
      <c r="W35" s="243"/>
      <c r="X35" s="243"/>
      <c r="Y35" s="243"/>
      <c r="Z35" s="412" t="s">
        <v>208</v>
      </c>
      <c r="AA35" s="413"/>
      <c r="AB35" s="413"/>
      <c r="AC35" s="414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</row>
    <row r="36" spans="2:50" s="164" customFormat="1" ht="21" customHeight="1" x14ac:dyDescent="0.35">
      <c r="B36" s="410">
        <f>+F20</f>
        <v>1500580.4800000002</v>
      </c>
      <c r="C36" s="410"/>
      <c r="D36" s="410"/>
      <c r="E36" s="411">
        <f>+I20</f>
        <v>23369.152000000002</v>
      </c>
      <c r="F36" s="411"/>
      <c r="G36" s="411"/>
      <c r="H36" s="411"/>
      <c r="I36" s="222"/>
      <c r="J36" s="222"/>
      <c r="K36" s="222"/>
      <c r="L36" s="222"/>
      <c r="M36" s="222">
        <f>+'L.REM '!L28</f>
        <v>0</v>
      </c>
      <c r="N36" s="222"/>
      <c r="O36" s="222"/>
      <c r="P36" s="222"/>
      <c r="Q36" s="222"/>
      <c r="R36" s="222"/>
      <c r="S36" s="222"/>
      <c r="T36" s="222"/>
      <c r="U36" s="222"/>
      <c r="V36" s="249"/>
      <c r="W36" s="249"/>
      <c r="X36" s="249"/>
      <c r="Y36" s="249"/>
      <c r="Z36" s="415">
        <v>1</v>
      </c>
      <c r="AA36" s="415"/>
      <c r="AB36" s="415"/>
      <c r="AC36" s="415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</row>
    <row r="37" spans="2:50" ht="20.25" customHeight="1" x14ac:dyDescent="0.25">
      <c r="B37" s="223"/>
      <c r="C37" s="223"/>
      <c r="D37" s="223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247"/>
      <c r="W37" s="247"/>
      <c r="X37" s="247"/>
      <c r="Y37" s="247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</row>
    <row r="38" spans="2:50" ht="12" customHeight="1" x14ac:dyDescent="0.25">
      <c r="B38" s="248" t="s">
        <v>209</v>
      </c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</row>
    <row r="39" spans="2:50" ht="12" customHeight="1" x14ac:dyDescent="0.25"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</row>
    <row r="40" spans="2:50" ht="12" customHeight="1" x14ac:dyDescent="0.25">
      <c r="B40" s="244" t="s">
        <v>210</v>
      </c>
      <c r="C40" s="245"/>
      <c r="D40" s="245"/>
      <c r="E40" s="245"/>
      <c r="F40" s="245"/>
      <c r="G40" s="245"/>
      <c r="H40" s="246"/>
      <c r="I40" s="132"/>
      <c r="J40" s="132"/>
      <c r="AD40" s="240"/>
      <c r="AE40" s="240"/>
      <c r="AF40" s="240"/>
      <c r="AG40" s="240"/>
      <c r="AH40" s="240"/>
      <c r="AI40" s="240"/>
      <c r="AJ40" s="240"/>
      <c r="AK40" s="240"/>
      <c r="AL40" s="240"/>
      <c r="AM40" s="240"/>
      <c r="AN40" s="240"/>
      <c r="AO40" s="240"/>
      <c r="AP40" s="240"/>
      <c r="AQ40" s="240"/>
      <c r="AR40" s="240"/>
    </row>
    <row r="41" spans="2:50" ht="15" customHeight="1" x14ac:dyDescent="0.25">
      <c r="B41" s="149"/>
      <c r="C41" s="416" t="s">
        <v>269</v>
      </c>
      <c r="D41" s="417"/>
      <c r="E41" s="417"/>
      <c r="F41" s="150"/>
      <c r="G41" s="150"/>
      <c r="H41" s="151"/>
    </row>
    <row r="42" spans="2:50" ht="12" customHeight="1" x14ac:dyDescent="0.25"/>
    <row r="43" spans="2:50" ht="12" customHeight="1" x14ac:dyDescent="0.25"/>
    <row r="44" spans="2:50" ht="12" customHeight="1" x14ac:dyDescent="0.25"/>
    <row r="45" spans="2:50" ht="12" customHeight="1" x14ac:dyDescent="0.25"/>
    <row r="46" spans="2:50" ht="12" customHeight="1" x14ac:dyDescent="0.25"/>
    <row r="47" spans="2:50" ht="12" customHeight="1" x14ac:dyDescent="0.25"/>
    <row r="48" spans="2:50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</sheetData>
  <mergeCells count="171">
    <mergeCell ref="BJ16:BK18"/>
    <mergeCell ref="BJ19:BK19"/>
    <mergeCell ref="BJ20:BK20"/>
    <mergeCell ref="AR20:AS20"/>
    <mergeCell ref="AI12:AJ12"/>
    <mergeCell ref="AG13:AH13"/>
    <mergeCell ref="AI13:AJ13"/>
    <mergeCell ref="U20:V20"/>
    <mergeCell ref="B16:B18"/>
    <mergeCell ref="C16:E18"/>
    <mergeCell ref="F16:V16"/>
    <mergeCell ref="W16:AH16"/>
    <mergeCell ref="AI16:AK18"/>
    <mergeCell ref="AL16:BI16"/>
    <mergeCell ref="F17:H18"/>
    <mergeCell ref="I17:K18"/>
    <mergeCell ref="L17:N18"/>
    <mergeCell ref="O17:P18"/>
    <mergeCell ref="AB17:AB18"/>
    <mergeCell ref="AC17:AC18"/>
    <mergeCell ref="AD17:AD18"/>
    <mergeCell ref="AE17:AE18"/>
    <mergeCell ref="Q17:R18"/>
    <mergeCell ref="S17:T18"/>
    <mergeCell ref="U17:V18"/>
    <mergeCell ref="W17:W18"/>
    <mergeCell ref="X17:X18"/>
    <mergeCell ref="Y17:Y18"/>
    <mergeCell ref="BD17:BE18"/>
    <mergeCell ref="BF17:BG18"/>
    <mergeCell ref="BH17:BI18"/>
    <mergeCell ref="AV17:AW18"/>
    <mergeCell ref="C19:E19"/>
    <mergeCell ref="F19:H19"/>
    <mergeCell ref="I19:K19"/>
    <mergeCell ref="L19:N19"/>
    <mergeCell ref="O19:P19"/>
    <mergeCell ref="Q19:R19"/>
    <mergeCell ref="S19:T19"/>
    <mergeCell ref="AR17:AS18"/>
    <mergeCell ref="AT17:AU18"/>
    <mergeCell ref="Z17:Z18"/>
    <mergeCell ref="AA17:AA18"/>
    <mergeCell ref="AX17:AY18"/>
    <mergeCell ref="AZ17:BA18"/>
    <mergeCell ref="BB17:BC18"/>
    <mergeCell ref="AF17:AF18"/>
    <mergeCell ref="AG17:AG18"/>
    <mergeCell ref="AH17:AH18"/>
    <mergeCell ref="AL17:AM18"/>
    <mergeCell ref="AN17:AO18"/>
    <mergeCell ref="AP17:AQ18"/>
    <mergeCell ref="BF19:BG19"/>
    <mergeCell ref="BH19:BI19"/>
    <mergeCell ref="U21:V21"/>
    <mergeCell ref="B22:AG22"/>
    <mergeCell ref="AH22:AJ25"/>
    <mergeCell ref="AK22:BH22"/>
    <mergeCell ref="B23:E25"/>
    <mergeCell ref="F23:K25"/>
    <mergeCell ref="L23:T25"/>
    <mergeCell ref="U23:W25"/>
    <mergeCell ref="AT19:AU19"/>
    <mergeCell ref="AV19:AW19"/>
    <mergeCell ref="AX19:AY19"/>
    <mergeCell ref="AZ19:BA19"/>
    <mergeCell ref="BB19:BC19"/>
    <mergeCell ref="BD19:BE19"/>
    <mergeCell ref="U19:V19"/>
    <mergeCell ref="AI19:AK19"/>
    <mergeCell ref="AL19:AM19"/>
    <mergeCell ref="AN19:AO19"/>
    <mergeCell ref="AP19:AQ19"/>
    <mergeCell ref="AR19:AS19"/>
    <mergeCell ref="BA23:BB25"/>
    <mergeCell ref="BC23:BD25"/>
    <mergeCell ref="BE23:BF25"/>
    <mergeCell ref="BG23:BH25"/>
    <mergeCell ref="B26:E26"/>
    <mergeCell ref="F26:K26"/>
    <mergeCell ref="L26:T26"/>
    <mergeCell ref="U26:W26"/>
    <mergeCell ref="X26:Z26"/>
    <mergeCell ref="AA26:AC26"/>
    <mergeCell ref="AO23:AP25"/>
    <mergeCell ref="AQ23:AR25"/>
    <mergeCell ref="AS23:AT25"/>
    <mergeCell ref="AU23:AV25"/>
    <mergeCell ref="AW23:AX25"/>
    <mergeCell ref="AY23:AZ25"/>
    <mergeCell ref="X23:Z25"/>
    <mergeCell ref="AA23:AC25"/>
    <mergeCell ref="AD23:AE25"/>
    <mergeCell ref="AF23:AG25"/>
    <mergeCell ref="AK23:AL25"/>
    <mergeCell ref="AM23:AN25"/>
    <mergeCell ref="BC26:BD26"/>
    <mergeCell ref="BE26:BF26"/>
    <mergeCell ref="BG26:BH26"/>
    <mergeCell ref="AU26:AV26"/>
    <mergeCell ref="AW26:AX26"/>
    <mergeCell ref="AY26:AZ26"/>
    <mergeCell ref="BA26:BB26"/>
    <mergeCell ref="AD26:AE26"/>
    <mergeCell ref="AF26:AG26"/>
    <mergeCell ref="AH26:AJ26"/>
    <mergeCell ref="AK26:AL26"/>
    <mergeCell ref="AM26:AN26"/>
    <mergeCell ref="AO26:AP26"/>
    <mergeCell ref="AQ26:AR26"/>
    <mergeCell ref="AS26:AT26"/>
    <mergeCell ref="AL40:AR40"/>
    <mergeCell ref="C41:E41"/>
    <mergeCell ref="F20:H20"/>
    <mergeCell ref="I20:K20"/>
    <mergeCell ref="O20:P20"/>
    <mergeCell ref="Q20:R20"/>
    <mergeCell ref="B27:E27"/>
    <mergeCell ref="F27:K27"/>
    <mergeCell ref="L27:T27"/>
    <mergeCell ref="U27:W27"/>
    <mergeCell ref="V35:Y35"/>
    <mergeCell ref="Z35:AC35"/>
    <mergeCell ref="V37:Y37"/>
    <mergeCell ref="B38:AB38"/>
    <mergeCell ref="B40:H40"/>
    <mergeCell ref="AD40:AK40"/>
    <mergeCell ref="P36:R36"/>
    <mergeCell ref="S36:U36"/>
    <mergeCell ref="Z36:AC36"/>
    <mergeCell ref="V36:Y36"/>
    <mergeCell ref="M33:O34"/>
    <mergeCell ref="P33:R34"/>
    <mergeCell ref="S33:U34"/>
    <mergeCell ref="V33:Y34"/>
    <mergeCell ref="AL20:AM20"/>
    <mergeCell ref="B37:D37"/>
    <mergeCell ref="B36:D36"/>
    <mergeCell ref="E36:H36"/>
    <mergeCell ref="I36:L36"/>
    <mergeCell ref="M36:O36"/>
    <mergeCell ref="B35:D35"/>
    <mergeCell ref="E35:H35"/>
    <mergeCell ref="I35:L35"/>
    <mergeCell ref="M35:O35"/>
    <mergeCell ref="P35:R35"/>
    <mergeCell ref="S35:U35"/>
    <mergeCell ref="AF28:AG29"/>
    <mergeCell ref="B31:AC31"/>
    <mergeCell ref="B32:Y32"/>
    <mergeCell ref="Z32:AC34"/>
    <mergeCell ref="B33:D34"/>
    <mergeCell ref="E33:H34"/>
    <mergeCell ref="I33:L34"/>
    <mergeCell ref="X27:Z27"/>
    <mergeCell ref="AA27:AC27"/>
    <mergeCell ref="AD27:AE27"/>
    <mergeCell ref="AH27:AJ27"/>
    <mergeCell ref="S8:AB8"/>
    <mergeCell ref="C9:R9"/>
    <mergeCell ref="S9:AB9"/>
    <mergeCell ref="C3:R3"/>
    <mergeCell ref="S3:AB3"/>
    <mergeCell ref="C4:R4"/>
    <mergeCell ref="S4:AB4"/>
    <mergeCell ref="C5:R5"/>
    <mergeCell ref="S5:AB5"/>
    <mergeCell ref="C6:R6"/>
    <mergeCell ref="S6:AB6"/>
    <mergeCell ref="C7:R7"/>
    <mergeCell ref="S7:AB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F1AD7-33EE-4E9C-BF3A-375BAD6CD3D5}">
  <dimension ref="A1:BC1000"/>
  <sheetViews>
    <sheetView topLeftCell="A16" workbookViewId="0">
      <selection activeCell="A6" sqref="A6:BC40"/>
    </sheetView>
  </sheetViews>
  <sheetFormatPr baseColWidth="10" defaultColWidth="14.42578125" defaultRowHeight="15" x14ac:dyDescent="0.25"/>
  <cols>
    <col min="1" max="10" width="5.7109375" customWidth="1"/>
    <col min="11" max="11" width="2.7109375" customWidth="1"/>
    <col min="12" max="13" width="5.7109375" customWidth="1"/>
    <col min="14" max="14" width="6.7109375" customWidth="1"/>
    <col min="15" max="15" width="10.42578125" customWidth="1"/>
    <col min="16" max="16" width="7.42578125" customWidth="1"/>
    <col min="17" max="17" width="7.28515625" customWidth="1"/>
    <col min="18" max="19" width="5.7109375" customWidth="1"/>
    <col min="20" max="20" width="2.85546875" customWidth="1"/>
    <col min="21" max="21" width="10.85546875" customWidth="1"/>
    <col min="22" max="22" width="5.7109375" customWidth="1"/>
    <col min="23" max="23" width="6.7109375" customWidth="1"/>
    <col min="24" max="29" width="4.7109375" customWidth="1"/>
    <col min="30" max="30" width="5.5703125" customWidth="1"/>
    <col min="31" max="33" width="4.7109375" customWidth="1"/>
    <col min="34" max="34" width="9" customWidth="1"/>
    <col min="35" max="35" width="4.7109375" customWidth="1"/>
    <col min="36" max="55" width="5.7109375" customWidth="1"/>
  </cols>
  <sheetData>
    <row r="1" spans="1:55" ht="12" customHeight="1" x14ac:dyDescent="0.25">
      <c r="A1" s="278"/>
      <c r="B1" s="279"/>
      <c r="C1" s="278"/>
      <c r="D1" s="279"/>
      <c r="E1" s="278"/>
      <c r="F1" s="279"/>
      <c r="G1" s="278"/>
      <c r="H1" s="279"/>
      <c r="I1" s="278"/>
      <c r="J1" s="279"/>
      <c r="K1" s="278"/>
      <c r="L1" s="279"/>
      <c r="M1" s="278"/>
      <c r="N1" s="279"/>
      <c r="O1" s="57"/>
      <c r="P1" s="57"/>
      <c r="Q1" s="278"/>
      <c r="R1" s="279"/>
      <c r="S1" s="278"/>
      <c r="T1" s="279"/>
      <c r="U1" s="57"/>
      <c r="V1" s="278"/>
      <c r="W1" s="279"/>
      <c r="X1" s="278"/>
      <c r="Y1" s="279"/>
      <c r="Z1" s="278"/>
      <c r="AA1" s="279"/>
      <c r="AB1" s="278"/>
      <c r="AC1" s="279"/>
      <c r="AD1" s="278"/>
      <c r="AE1" s="279"/>
      <c r="AF1" s="278"/>
      <c r="AG1" s="279"/>
      <c r="AH1" s="278"/>
      <c r="AI1" s="279"/>
      <c r="AJ1" s="278"/>
      <c r="AK1" s="279"/>
      <c r="AL1" s="278"/>
      <c r="AM1" s="279"/>
      <c r="AN1" s="278"/>
      <c r="AO1" s="279"/>
      <c r="AP1" s="278"/>
      <c r="AQ1" s="279"/>
      <c r="AR1" s="278"/>
      <c r="AS1" s="279"/>
      <c r="AT1" s="278"/>
      <c r="AU1" s="279"/>
      <c r="AV1" s="278"/>
      <c r="AW1" s="279"/>
      <c r="AX1" s="278"/>
      <c r="AY1" s="279"/>
      <c r="AZ1" s="278"/>
      <c r="BA1" s="279"/>
      <c r="BB1" s="278"/>
      <c r="BC1" s="279"/>
    </row>
    <row r="2" spans="1:55" ht="12" customHeight="1" x14ac:dyDescent="0.25">
      <c r="A2" s="278"/>
      <c r="B2" s="279"/>
      <c r="C2" s="278"/>
      <c r="D2" s="279"/>
      <c r="E2" s="278"/>
      <c r="F2" s="279"/>
      <c r="G2" s="278"/>
      <c r="H2" s="279"/>
      <c r="I2" s="278"/>
      <c r="J2" s="279"/>
      <c r="K2" s="278"/>
      <c r="L2" s="279"/>
      <c r="M2" s="278"/>
      <c r="N2" s="279"/>
      <c r="O2" s="57"/>
      <c r="P2" s="57"/>
      <c r="Q2" s="278"/>
      <c r="R2" s="279"/>
      <c r="S2" s="278"/>
      <c r="T2" s="279"/>
      <c r="U2" s="57"/>
      <c r="V2" s="278"/>
      <c r="W2" s="279"/>
      <c r="X2" s="278"/>
      <c r="Y2" s="279"/>
      <c r="Z2" s="278"/>
      <c r="AA2" s="279"/>
      <c r="AB2" s="278"/>
      <c r="AC2" s="279"/>
      <c r="AD2" s="278"/>
      <c r="AE2" s="279"/>
      <c r="AF2" s="278"/>
      <c r="AG2" s="279"/>
      <c r="AH2" s="278"/>
      <c r="AI2" s="279"/>
      <c r="AJ2" s="278"/>
      <c r="AK2" s="279"/>
      <c r="AL2" s="278"/>
      <c r="AM2" s="279"/>
      <c r="AN2" s="278"/>
      <c r="AO2" s="279"/>
      <c r="AP2" s="278"/>
      <c r="AQ2" s="279"/>
      <c r="AR2" s="278"/>
      <c r="AS2" s="279"/>
      <c r="AT2" s="278"/>
      <c r="AU2" s="279"/>
      <c r="AV2" s="278"/>
      <c r="AW2" s="279"/>
      <c r="AX2" s="278"/>
      <c r="AY2" s="279"/>
      <c r="AZ2" s="278"/>
      <c r="BA2" s="279"/>
      <c r="BB2" s="278"/>
      <c r="BC2" s="279"/>
    </row>
    <row r="3" spans="1:55" ht="12" customHeight="1" x14ac:dyDescent="0.25">
      <c r="A3" s="278"/>
      <c r="B3" s="279"/>
      <c r="C3" s="278"/>
      <c r="D3" s="279"/>
      <c r="E3" s="278"/>
      <c r="F3" s="279"/>
      <c r="G3" s="278"/>
      <c r="H3" s="279"/>
      <c r="I3" s="278"/>
      <c r="J3" s="279"/>
      <c r="K3" s="278"/>
      <c r="L3" s="279"/>
      <c r="M3" s="278"/>
      <c r="N3" s="279"/>
      <c r="O3" s="57"/>
      <c r="P3" s="57"/>
      <c r="Q3" s="278"/>
      <c r="R3" s="279"/>
      <c r="S3" s="278"/>
      <c r="T3" s="279"/>
      <c r="U3" s="57"/>
      <c r="V3" s="278"/>
      <c r="W3" s="279"/>
      <c r="X3" s="278"/>
      <c r="Y3" s="279"/>
      <c r="Z3" s="278"/>
      <c r="AA3" s="279"/>
      <c r="AB3" s="278"/>
      <c r="AC3" s="279"/>
      <c r="AD3" s="278"/>
      <c r="AE3" s="279"/>
      <c r="AF3" s="278"/>
      <c r="AG3" s="279"/>
      <c r="AH3" s="57"/>
      <c r="AI3" s="315" t="s">
        <v>128</v>
      </c>
      <c r="AJ3" s="292"/>
      <c r="AK3" s="278"/>
      <c r="AL3" s="279"/>
      <c r="AM3" s="278"/>
      <c r="AN3" s="279"/>
      <c r="AO3" s="278"/>
      <c r="AP3" s="279"/>
      <c r="AQ3" s="278"/>
      <c r="AR3" s="279"/>
      <c r="AS3" s="278"/>
      <c r="AT3" s="279"/>
      <c r="AU3" s="278"/>
      <c r="AV3" s="279"/>
      <c r="AW3" s="278"/>
      <c r="AX3" s="279"/>
      <c r="AY3" s="278"/>
      <c r="AZ3" s="279"/>
      <c r="BA3" s="278"/>
      <c r="BB3" s="279"/>
      <c r="BC3" s="57"/>
    </row>
    <row r="4" spans="1:55" ht="12" customHeight="1" x14ac:dyDescent="0.25">
      <c r="A4" s="278"/>
      <c r="B4" s="279"/>
      <c r="C4" s="278"/>
      <c r="D4" s="279"/>
      <c r="E4" s="278"/>
      <c r="F4" s="279"/>
      <c r="G4" s="278"/>
      <c r="H4" s="279"/>
      <c r="I4" s="278"/>
      <c r="J4" s="279"/>
      <c r="K4" s="278"/>
      <c r="L4" s="279"/>
      <c r="M4" s="278"/>
      <c r="N4" s="279"/>
      <c r="O4" s="57"/>
      <c r="P4" s="57"/>
      <c r="Q4" s="278"/>
      <c r="R4" s="279"/>
      <c r="S4" s="278"/>
      <c r="T4" s="279"/>
      <c r="U4" s="57"/>
      <c r="V4" s="278"/>
      <c r="W4" s="279"/>
      <c r="X4" s="278"/>
      <c r="Y4" s="279"/>
      <c r="Z4" s="278"/>
      <c r="AA4" s="279"/>
      <c r="AB4" s="278"/>
      <c r="AC4" s="279"/>
      <c r="AD4" s="278"/>
      <c r="AE4" s="279"/>
      <c r="AF4" s="57"/>
      <c r="AG4" s="314" t="s">
        <v>129</v>
      </c>
      <c r="AH4" s="296"/>
      <c r="AI4" s="286"/>
      <c r="AJ4" s="287"/>
      <c r="AK4" s="312"/>
      <c r="AL4" s="279"/>
      <c r="AM4" s="278"/>
      <c r="AN4" s="279"/>
      <c r="AO4" s="278"/>
      <c r="AP4" s="279"/>
      <c r="AQ4" s="278"/>
      <c r="AR4" s="279"/>
      <c r="AS4" s="278"/>
      <c r="AT4" s="279"/>
      <c r="AU4" s="278"/>
      <c r="AV4" s="279"/>
      <c r="AW4" s="278"/>
      <c r="AX4" s="279"/>
      <c r="AY4" s="278"/>
      <c r="AZ4" s="279"/>
      <c r="BA4" s="278"/>
      <c r="BB4" s="279"/>
      <c r="BC4" s="57"/>
    </row>
    <row r="5" spans="1:55" ht="12" customHeight="1" x14ac:dyDescent="0.25">
      <c r="A5" s="278"/>
      <c r="B5" s="279"/>
      <c r="C5" s="278"/>
      <c r="D5" s="279"/>
      <c r="E5" s="278"/>
      <c r="F5" s="279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278"/>
      <c r="AH5" s="279"/>
      <c r="AI5" s="280"/>
      <c r="AJ5" s="281"/>
      <c r="AK5" s="59"/>
      <c r="AL5" s="59"/>
      <c r="AM5" s="278"/>
      <c r="AN5" s="279"/>
      <c r="AO5" s="278"/>
      <c r="AP5" s="279"/>
      <c r="AQ5" s="278"/>
      <c r="AR5" s="279"/>
      <c r="AS5" s="278"/>
      <c r="AT5" s="279"/>
      <c r="AU5" s="278"/>
      <c r="AV5" s="279"/>
      <c r="AW5" s="278"/>
      <c r="AX5" s="279"/>
      <c r="AY5" s="278"/>
      <c r="AZ5" s="279"/>
      <c r="BA5" s="278"/>
      <c r="BB5" s="279"/>
      <c r="BC5" s="57"/>
    </row>
    <row r="6" spans="1:55" ht="24" customHeight="1" x14ac:dyDescent="0.25">
      <c r="A6" s="57"/>
      <c r="B6" s="313" t="s">
        <v>130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59"/>
      <c r="AL6" s="278"/>
      <c r="AM6" s="279"/>
      <c r="AN6" s="278"/>
      <c r="AO6" s="279"/>
      <c r="AP6" s="278"/>
      <c r="AQ6" s="279"/>
      <c r="AR6" s="278"/>
      <c r="AS6" s="279"/>
      <c r="AT6" s="278"/>
      <c r="AU6" s="279"/>
      <c r="AV6" s="278"/>
      <c r="AW6" s="279"/>
      <c r="AX6" s="278"/>
      <c r="AY6" s="279"/>
      <c r="AZ6" s="278"/>
      <c r="BA6" s="279"/>
      <c r="BB6" s="278"/>
      <c r="BC6" s="279"/>
    </row>
    <row r="7" spans="1:55" ht="11.25" customHeight="1" x14ac:dyDescent="0.25">
      <c r="A7" s="278"/>
      <c r="B7" s="279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278"/>
      <c r="AH7" s="279"/>
      <c r="AI7" s="278"/>
      <c r="AJ7" s="279"/>
      <c r="AK7" s="59"/>
      <c r="AL7" s="278"/>
      <c r="AM7" s="279"/>
      <c r="AN7" s="278"/>
      <c r="AO7" s="279"/>
      <c r="AP7" s="278"/>
      <c r="AQ7" s="279"/>
      <c r="AR7" s="278"/>
      <c r="AS7" s="279"/>
      <c r="AT7" s="278"/>
      <c r="AU7" s="279"/>
      <c r="AV7" s="278"/>
      <c r="AW7" s="279"/>
      <c r="AX7" s="278"/>
      <c r="AY7" s="279"/>
      <c r="AZ7" s="278"/>
      <c r="BA7" s="279"/>
      <c r="BB7" s="278"/>
      <c r="BC7" s="279"/>
    </row>
    <row r="8" spans="1:55" ht="12" customHeight="1" x14ac:dyDescent="0.25">
      <c r="A8" s="278"/>
      <c r="B8" s="279"/>
      <c r="C8" s="278"/>
      <c r="D8" s="279"/>
      <c r="E8" s="278"/>
      <c r="F8" s="279"/>
      <c r="G8" s="60"/>
      <c r="H8" s="278"/>
      <c r="I8" s="279"/>
      <c r="J8" s="278"/>
      <c r="K8" s="279"/>
      <c r="L8" s="278"/>
      <c r="M8" s="279"/>
      <c r="N8" s="278"/>
      <c r="O8" s="279"/>
      <c r="P8" s="59"/>
      <c r="Q8" s="59"/>
      <c r="R8" s="59"/>
      <c r="S8" s="278"/>
      <c r="T8" s="279"/>
      <c r="U8" s="57"/>
      <c r="V8" s="278"/>
      <c r="W8" s="279"/>
      <c r="X8" s="278"/>
      <c r="Y8" s="279"/>
      <c r="Z8" s="278"/>
      <c r="AA8" s="279"/>
      <c r="AB8" s="278"/>
      <c r="AC8" s="279"/>
      <c r="AD8" s="278"/>
      <c r="AE8" s="279"/>
      <c r="AF8" s="278"/>
      <c r="AG8" s="279"/>
      <c r="AH8" s="278"/>
      <c r="AI8" s="279"/>
      <c r="AJ8" s="278"/>
      <c r="AK8" s="279"/>
      <c r="AL8" s="278"/>
      <c r="AM8" s="279"/>
      <c r="AN8" s="278"/>
      <c r="AO8" s="279"/>
      <c r="AP8" s="278"/>
      <c r="AQ8" s="279"/>
      <c r="AR8" s="278"/>
      <c r="AS8" s="279"/>
      <c r="AT8" s="278"/>
      <c r="AU8" s="279"/>
      <c r="AV8" s="278"/>
      <c r="AW8" s="279"/>
      <c r="AX8" s="278"/>
      <c r="AY8" s="279"/>
      <c r="AZ8" s="278"/>
      <c r="BA8" s="279"/>
      <c r="BB8" s="278"/>
      <c r="BC8" s="279"/>
    </row>
    <row r="9" spans="1:55" ht="12" customHeight="1" x14ac:dyDescent="0.25">
      <c r="A9" s="57"/>
      <c r="B9" s="61" t="s">
        <v>131</v>
      </c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57"/>
      <c r="Q9" s="62"/>
      <c r="R9" s="62"/>
      <c r="S9" s="299"/>
      <c r="T9" s="292"/>
      <c r="U9" s="57"/>
      <c r="V9" s="299"/>
      <c r="W9" s="292"/>
      <c r="X9" s="299"/>
      <c r="Y9" s="292"/>
      <c r="Z9" s="299"/>
      <c r="AA9" s="292"/>
      <c r="AB9" s="278"/>
      <c r="AC9" s="279"/>
      <c r="AD9" s="278"/>
      <c r="AE9" s="279"/>
      <c r="AF9" s="278"/>
      <c r="AG9" s="279"/>
      <c r="AH9" s="278"/>
      <c r="AI9" s="279"/>
      <c r="AJ9" s="278"/>
      <c r="AK9" s="279"/>
      <c r="AL9" s="278"/>
      <c r="AM9" s="279"/>
      <c r="AN9" s="278"/>
      <c r="AO9" s="279"/>
      <c r="AP9" s="278"/>
      <c r="AQ9" s="279"/>
      <c r="AR9" s="278"/>
      <c r="AS9" s="279"/>
      <c r="AT9" s="278"/>
      <c r="AU9" s="279"/>
      <c r="AV9" s="278"/>
      <c r="AW9" s="279"/>
      <c r="AX9" s="278"/>
      <c r="AY9" s="279"/>
      <c r="AZ9" s="278"/>
      <c r="BA9" s="279"/>
      <c r="BB9" s="278"/>
      <c r="BC9" s="279"/>
    </row>
    <row r="10" spans="1:55" ht="12" customHeight="1" x14ac:dyDescent="0.25">
      <c r="A10" s="57"/>
      <c r="B10" s="286" t="s">
        <v>132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7"/>
      <c r="R10" s="286" t="s">
        <v>133</v>
      </c>
      <c r="S10" s="283"/>
      <c r="T10" s="283"/>
      <c r="U10" s="283"/>
      <c r="V10" s="283"/>
      <c r="W10" s="283"/>
      <c r="X10" s="283"/>
      <c r="Y10" s="283"/>
      <c r="Z10" s="283"/>
      <c r="AA10" s="283"/>
      <c r="AB10" s="278"/>
      <c r="AC10" s="279"/>
      <c r="AD10" s="278"/>
      <c r="AE10" s="279"/>
      <c r="AF10" s="278"/>
      <c r="AG10" s="279"/>
      <c r="AH10" s="278"/>
      <c r="AI10" s="279"/>
      <c r="AJ10" s="278"/>
      <c r="AK10" s="279"/>
      <c r="AL10" s="278"/>
      <c r="AM10" s="279"/>
      <c r="AN10" s="278"/>
      <c r="AO10" s="279"/>
      <c r="AP10" s="278"/>
      <c r="AQ10" s="279"/>
      <c r="AR10" s="278"/>
      <c r="AS10" s="279"/>
      <c r="AT10" s="278"/>
      <c r="AU10" s="279"/>
      <c r="AV10" s="278"/>
      <c r="AW10" s="279"/>
      <c r="AX10" s="278"/>
      <c r="AY10" s="279"/>
      <c r="AZ10" s="278"/>
      <c r="BA10" s="279"/>
      <c r="BB10" s="278"/>
      <c r="BC10" s="279"/>
    </row>
    <row r="11" spans="1:55" ht="12" customHeight="1" x14ac:dyDescent="0.25">
      <c r="A11" s="57"/>
      <c r="B11" s="286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7"/>
      <c r="R11" s="286"/>
      <c r="S11" s="283"/>
      <c r="T11" s="283"/>
      <c r="U11" s="283"/>
      <c r="V11" s="283"/>
      <c r="W11" s="283"/>
      <c r="X11" s="283"/>
      <c r="Y11" s="283"/>
      <c r="Z11" s="283"/>
      <c r="AA11" s="283"/>
      <c r="AB11" s="278"/>
      <c r="AC11" s="279"/>
      <c r="AD11" s="278"/>
      <c r="AE11" s="279"/>
      <c r="AF11" s="278"/>
      <c r="AG11" s="279"/>
      <c r="AH11" s="278"/>
      <c r="AI11" s="279"/>
      <c r="AJ11" s="278"/>
      <c r="AK11" s="279"/>
      <c r="AL11" s="278"/>
      <c r="AM11" s="279"/>
      <c r="AN11" s="278"/>
      <c r="AO11" s="279"/>
      <c r="AP11" s="278"/>
      <c r="AQ11" s="279"/>
      <c r="AR11" s="278"/>
      <c r="AS11" s="279"/>
      <c r="AT11" s="278"/>
      <c r="AU11" s="279"/>
      <c r="AV11" s="278"/>
      <c r="AW11" s="279"/>
      <c r="AX11" s="278"/>
      <c r="AY11" s="279"/>
      <c r="AZ11" s="278"/>
      <c r="BA11" s="279"/>
      <c r="BB11" s="278"/>
      <c r="BC11" s="279"/>
    </row>
    <row r="12" spans="1:55" ht="12" customHeight="1" x14ac:dyDescent="0.25">
      <c r="A12" s="57"/>
      <c r="B12" s="286" t="s">
        <v>134</v>
      </c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7"/>
      <c r="R12" s="286" t="s">
        <v>135</v>
      </c>
      <c r="S12" s="283"/>
      <c r="T12" s="283"/>
      <c r="U12" s="283"/>
      <c r="V12" s="283"/>
      <c r="W12" s="283"/>
      <c r="X12" s="283"/>
      <c r="Y12" s="283"/>
      <c r="Z12" s="283"/>
      <c r="AA12" s="283"/>
      <c r="AB12" s="278"/>
      <c r="AC12" s="279"/>
      <c r="AD12" s="278"/>
      <c r="AE12" s="279"/>
      <c r="AF12" s="278"/>
      <c r="AG12" s="279"/>
      <c r="AH12" s="278"/>
      <c r="AI12" s="279"/>
      <c r="AJ12" s="278"/>
      <c r="AK12" s="279"/>
      <c r="AL12" s="278"/>
      <c r="AM12" s="279"/>
      <c r="AN12" s="278"/>
      <c r="AO12" s="279"/>
      <c r="AP12" s="278"/>
      <c r="AQ12" s="279"/>
      <c r="AR12" s="278"/>
      <c r="AS12" s="279"/>
      <c r="AT12" s="278"/>
      <c r="AU12" s="279"/>
      <c r="AV12" s="278"/>
      <c r="AW12" s="279"/>
      <c r="AX12" s="278"/>
      <c r="AY12" s="279"/>
      <c r="AZ12" s="278"/>
      <c r="BA12" s="279"/>
      <c r="BB12" s="278"/>
      <c r="BC12" s="279"/>
    </row>
    <row r="13" spans="1:55" ht="12" customHeight="1" x14ac:dyDescent="0.25">
      <c r="A13" s="57"/>
      <c r="B13" s="286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7"/>
      <c r="R13" s="286"/>
      <c r="S13" s="283"/>
      <c r="T13" s="283"/>
      <c r="U13" s="283"/>
      <c r="V13" s="283"/>
      <c r="W13" s="283"/>
      <c r="X13" s="283"/>
      <c r="Y13" s="283"/>
      <c r="Z13" s="283"/>
      <c r="AA13" s="283"/>
      <c r="AB13" s="278"/>
      <c r="AC13" s="279"/>
      <c r="AD13" s="278"/>
      <c r="AE13" s="279"/>
      <c r="AF13" s="278"/>
      <c r="AG13" s="279"/>
      <c r="AH13" s="278"/>
      <c r="AI13" s="279"/>
      <c r="AJ13" s="278"/>
      <c r="AK13" s="279"/>
      <c r="AL13" s="278"/>
      <c r="AM13" s="279"/>
      <c r="AN13" s="278"/>
      <c r="AO13" s="279"/>
      <c r="AP13" s="278"/>
      <c r="AQ13" s="279"/>
      <c r="AR13" s="278"/>
      <c r="AS13" s="279"/>
      <c r="AT13" s="278"/>
      <c r="AU13" s="279"/>
      <c r="AV13" s="278"/>
      <c r="AW13" s="279"/>
      <c r="AX13" s="278"/>
      <c r="AY13" s="279"/>
      <c r="AZ13" s="278"/>
      <c r="BA13" s="279"/>
      <c r="BB13" s="278"/>
      <c r="BC13" s="279"/>
    </row>
    <row r="14" spans="1:55" ht="12" customHeight="1" x14ac:dyDescent="0.25">
      <c r="A14" s="57"/>
      <c r="B14" s="286" t="s">
        <v>136</v>
      </c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7"/>
      <c r="R14" s="286" t="s">
        <v>137</v>
      </c>
      <c r="S14" s="283"/>
      <c r="T14" s="283"/>
      <c r="U14" s="283"/>
      <c r="V14" s="283"/>
      <c r="W14" s="283"/>
      <c r="X14" s="283"/>
      <c r="Y14" s="283"/>
      <c r="Z14" s="283"/>
      <c r="AA14" s="287"/>
      <c r="AB14" s="312"/>
      <c r="AC14" s="279"/>
      <c r="AD14" s="278"/>
      <c r="AE14" s="279"/>
      <c r="AF14" s="278"/>
      <c r="AG14" s="279"/>
      <c r="AH14" s="278"/>
      <c r="AI14" s="279"/>
      <c r="AJ14" s="278"/>
      <c r="AK14" s="279"/>
      <c r="AL14" s="278"/>
      <c r="AM14" s="279"/>
      <c r="AN14" s="278"/>
      <c r="AO14" s="279"/>
      <c r="AP14" s="278"/>
      <c r="AQ14" s="279"/>
      <c r="AR14" s="278"/>
      <c r="AS14" s="279"/>
      <c r="AT14" s="278"/>
      <c r="AU14" s="279"/>
      <c r="AV14" s="278"/>
      <c r="AW14" s="279"/>
      <c r="AX14" s="278"/>
      <c r="AY14" s="279"/>
      <c r="AZ14" s="278"/>
      <c r="BA14" s="279"/>
      <c r="BB14" s="278"/>
      <c r="BC14" s="279"/>
    </row>
    <row r="15" spans="1:55" ht="12" customHeight="1" x14ac:dyDescent="0.25">
      <c r="A15" s="57"/>
      <c r="B15" s="286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7"/>
      <c r="R15" s="286"/>
      <c r="S15" s="283"/>
      <c r="T15" s="283"/>
      <c r="U15" s="283"/>
      <c r="V15" s="283"/>
      <c r="W15" s="283"/>
      <c r="X15" s="283"/>
      <c r="Y15" s="283"/>
      <c r="Z15" s="283"/>
      <c r="AA15" s="287"/>
      <c r="AB15" s="312"/>
      <c r="AC15" s="279"/>
      <c r="AD15" s="278"/>
      <c r="AE15" s="279"/>
      <c r="AF15" s="278"/>
      <c r="AG15" s="279"/>
      <c r="AH15" s="278"/>
      <c r="AI15" s="279"/>
      <c r="AJ15" s="278"/>
      <c r="AK15" s="279"/>
      <c r="AL15" s="278"/>
      <c r="AM15" s="279"/>
      <c r="AN15" s="278"/>
      <c r="AO15" s="279"/>
      <c r="AP15" s="278"/>
      <c r="AQ15" s="279"/>
      <c r="AR15" s="278"/>
      <c r="AS15" s="279"/>
      <c r="AT15" s="278"/>
      <c r="AU15" s="279"/>
      <c r="AV15" s="278"/>
      <c r="AW15" s="279"/>
      <c r="AX15" s="278"/>
      <c r="AY15" s="279"/>
      <c r="AZ15" s="278"/>
      <c r="BA15" s="279"/>
      <c r="BB15" s="278"/>
      <c r="BC15" s="279"/>
    </row>
    <row r="16" spans="1:55" ht="12" customHeight="1" x14ac:dyDescent="0.25">
      <c r="A16" s="278"/>
      <c r="B16" s="279"/>
      <c r="C16" s="280"/>
      <c r="D16" s="281"/>
      <c r="E16" s="280"/>
      <c r="F16" s="281"/>
      <c r="G16" s="280"/>
      <c r="H16" s="281"/>
      <c r="I16" s="280"/>
      <c r="J16" s="281"/>
      <c r="K16" s="280"/>
      <c r="L16" s="281"/>
      <c r="M16" s="280"/>
      <c r="N16" s="281"/>
      <c r="O16" s="57"/>
      <c r="P16" s="57"/>
      <c r="Q16" s="280"/>
      <c r="R16" s="281"/>
      <c r="S16" s="280"/>
      <c r="T16" s="281"/>
      <c r="U16" s="57"/>
      <c r="V16" s="280"/>
      <c r="W16" s="281"/>
      <c r="X16" s="280"/>
      <c r="Y16" s="281"/>
      <c r="Z16" s="280"/>
      <c r="AA16" s="281"/>
      <c r="AB16" s="278"/>
      <c r="AC16" s="279"/>
      <c r="AD16" s="278"/>
      <c r="AE16" s="279"/>
      <c r="AF16" s="278"/>
      <c r="AG16" s="279"/>
      <c r="AH16" s="278"/>
      <c r="AI16" s="279"/>
      <c r="AJ16" s="278"/>
      <c r="AK16" s="279"/>
      <c r="AL16" s="278"/>
      <c r="AM16" s="279"/>
      <c r="AN16" s="278"/>
      <c r="AO16" s="279"/>
      <c r="AP16" s="278"/>
      <c r="AQ16" s="279"/>
      <c r="AR16" s="278"/>
      <c r="AS16" s="279"/>
      <c r="AT16" s="278"/>
      <c r="AU16" s="279"/>
      <c r="AV16" s="278"/>
      <c r="AW16" s="279"/>
      <c r="AX16" s="278"/>
      <c r="AY16" s="279"/>
      <c r="AZ16" s="278"/>
      <c r="BA16" s="279"/>
      <c r="BB16" s="278"/>
      <c r="BC16" s="279"/>
    </row>
    <row r="17" spans="1:55" ht="12" customHeight="1" x14ac:dyDescent="0.25">
      <c r="A17" s="57"/>
      <c r="B17" s="61" t="s">
        <v>138</v>
      </c>
      <c r="C17" s="61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57"/>
      <c r="Q17" s="62"/>
      <c r="R17" s="62"/>
      <c r="S17" s="62"/>
      <c r="T17" s="62"/>
      <c r="U17" s="57"/>
      <c r="V17" s="62"/>
      <c r="W17" s="62"/>
      <c r="X17" s="62"/>
      <c r="Y17" s="62"/>
      <c r="Z17" s="62"/>
      <c r="AA17" s="62"/>
      <c r="AB17" s="299"/>
      <c r="AC17" s="292"/>
      <c r="AD17" s="299"/>
      <c r="AE17" s="292"/>
      <c r="AF17" s="299"/>
      <c r="AG17" s="292"/>
      <c r="AH17" s="299"/>
      <c r="AI17" s="292"/>
      <c r="AJ17" s="278"/>
      <c r="AK17" s="279"/>
      <c r="AL17" s="278"/>
      <c r="AM17" s="279"/>
      <c r="AN17" s="278"/>
      <c r="AO17" s="279"/>
      <c r="AP17" s="278"/>
      <c r="AQ17" s="279"/>
      <c r="AR17" s="278"/>
      <c r="AS17" s="279"/>
      <c r="AT17" s="278"/>
      <c r="AU17" s="279"/>
      <c r="AV17" s="278"/>
      <c r="AW17" s="279"/>
      <c r="AX17" s="278"/>
      <c r="AY17" s="279"/>
      <c r="AZ17" s="278"/>
      <c r="BA17" s="279"/>
      <c r="BB17" s="278"/>
      <c r="BC17" s="279"/>
    </row>
    <row r="18" spans="1:55" ht="23.25" customHeight="1" x14ac:dyDescent="0.25">
      <c r="A18" s="57"/>
      <c r="B18" s="309" t="s">
        <v>139</v>
      </c>
      <c r="C18" s="289" t="s">
        <v>140</v>
      </c>
      <c r="D18" s="281"/>
      <c r="E18" s="290"/>
      <c r="F18" s="286" t="s">
        <v>141</v>
      </c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7"/>
      <c r="V18" s="311" t="s">
        <v>142</v>
      </c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7"/>
      <c r="AH18" s="289" t="s">
        <v>143</v>
      </c>
      <c r="AI18" s="281"/>
      <c r="AJ18" s="290"/>
      <c r="AK18" s="278"/>
      <c r="AL18" s="279"/>
      <c r="AM18" s="278"/>
      <c r="AN18" s="279"/>
      <c r="AO18" s="278"/>
      <c r="AP18" s="279"/>
      <c r="AQ18" s="278"/>
      <c r="AR18" s="279"/>
      <c r="AS18" s="278"/>
      <c r="AT18" s="279"/>
      <c r="AU18" s="278"/>
      <c r="AV18" s="279"/>
      <c r="AW18" s="59"/>
      <c r="AX18" s="59"/>
      <c r="AY18" s="59"/>
      <c r="AZ18" s="59"/>
      <c r="BA18" s="278"/>
      <c r="BB18" s="279"/>
      <c r="BC18" s="57"/>
    </row>
    <row r="19" spans="1:55" ht="43.5" customHeight="1" x14ac:dyDescent="0.25">
      <c r="A19" s="57"/>
      <c r="B19" s="310"/>
      <c r="C19" s="295"/>
      <c r="D19" s="279"/>
      <c r="E19" s="296"/>
      <c r="F19" s="303" t="s">
        <v>211</v>
      </c>
      <c r="G19" s="281"/>
      <c r="H19" s="290"/>
      <c r="I19" s="303" t="s">
        <v>212</v>
      </c>
      <c r="J19" s="281"/>
      <c r="K19" s="290"/>
      <c r="L19" s="289" t="s">
        <v>144</v>
      </c>
      <c r="M19" s="281"/>
      <c r="N19" s="290"/>
      <c r="O19" s="289" t="s">
        <v>145</v>
      </c>
      <c r="P19" s="290"/>
      <c r="Q19" s="305" t="s">
        <v>146</v>
      </c>
      <c r="R19" s="290"/>
      <c r="S19" s="289" t="s">
        <v>147</v>
      </c>
      <c r="T19" s="281"/>
      <c r="U19" s="290"/>
      <c r="V19" s="306" t="s">
        <v>148</v>
      </c>
      <c r="W19" s="306" t="s">
        <v>149</v>
      </c>
      <c r="X19" s="306" t="s">
        <v>150</v>
      </c>
      <c r="Y19" s="306" t="s">
        <v>151</v>
      </c>
      <c r="Z19" s="306" t="s">
        <v>152</v>
      </c>
      <c r="AA19" s="306" t="s">
        <v>153</v>
      </c>
      <c r="AB19" s="306" t="s">
        <v>154</v>
      </c>
      <c r="AC19" s="306" t="s">
        <v>155</v>
      </c>
      <c r="AD19" s="306" t="s">
        <v>156</v>
      </c>
      <c r="AE19" s="306" t="s">
        <v>157</v>
      </c>
      <c r="AF19" s="306" t="s">
        <v>158</v>
      </c>
      <c r="AG19" s="306" t="s">
        <v>159</v>
      </c>
      <c r="AH19" s="295"/>
      <c r="AI19" s="279"/>
      <c r="AJ19" s="296"/>
      <c r="AK19" s="278"/>
      <c r="AL19" s="279"/>
      <c r="AM19" s="278"/>
      <c r="AN19" s="279"/>
      <c r="AO19" s="278"/>
      <c r="AP19" s="279"/>
      <c r="AQ19" s="278"/>
      <c r="AR19" s="279"/>
      <c r="AS19" s="278"/>
      <c r="AT19" s="279"/>
      <c r="AU19" s="278"/>
      <c r="AV19" s="279"/>
      <c r="AW19" s="278"/>
      <c r="AX19" s="279"/>
      <c r="AY19" s="278"/>
      <c r="AZ19" s="279"/>
      <c r="BA19" s="278"/>
      <c r="BB19" s="279"/>
      <c r="BC19" s="57"/>
    </row>
    <row r="20" spans="1:55" ht="26.25" customHeight="1" x14ac:dyDescent="0.25">
      <c r="A20" s="57"/>
      <c r="B20" s="307"/>
      <c r="C20" s="291"/>
      <c r="D20" s="292"/>
      <c r="E20" s="293"/>
      <c r="F20" s="291"/>
      <c r="G20" s="292"/>
      <c r="H20" s="293"/>
      <c r="I20" s="291"/>
      <c r="J20" s="292"/>
      <c r="K20" s="293"/>
      <c r="L20" s="291"/>
      <c r="M20" s="292"/>
      <c r="N20" s="293"/>
      <c r="O20" s="291"/>
      <c r="P20" s="293"/>
      <c r="Q20" s="292"/>
      <c r="R20" s="293"/>
      <c r="S20" s="291"/>
      <c r="T20" s="292"/>
      <c r="U20" s="293"/>
      <c r="V20" s="307"/>
      <c r="W20" s="307"/>
      <c r="X20" s="307"/>
      <c r="Y20" s="307"/>
      <c r="Z20" s="307"/>
      <c r="AA20" s="307"/>
      <c r="AB20" s="307"/>
      <c r="AC20" s="307"/>
      <c r="AD20" s="307"/>
      <c r="AE20" s="307"/>
      <c r="AF20" s="307"/>
      <c r="AG20" s="307"/>
      <c r="AH20" s="291"/>
      <c r="AI20" s="292"/>
      <c r="AJ20" s="293"/>
      <c r="AK20" s="278"/>
      <c r="AL20" s="279"/>
      <c r="AM20" s="278"/>
      <c r="AN20" s="279"/>
      <c r="AO20" s="278"/>
      <c r="AP20" s="279"/>
      <c r="AQ20" s="278"/>
      <c r="AR20" s="279"/>
      <c r="AS20" s="278"/>
      <c r="AT20" s="279"/>
      <c r="AU20" s="278"/>
      <c r="AV20" s="279"/>
      <c r="AW20" s="278"/>
      <c r="AX20" s="279"/>
      <c r="AY20" s="278"/>
      <c r="AZ20" s="279"/>
      <c r="BA20" s="278"/>
      <c r="BB20" s="279"/>
      <c r="BC20" s="57"/>
    </row>
    <row r="21" spans="1:55" ht="12.75" customHeight="1" x14ac:dyDescent="0.25">
      <c r="A21" s="57"/>
      <c r="B21" s="63" t="s">
        <v>160</v>
      </c>
      <c r="C21" s="286" t="s">
        <v>161</v>
      </c>
      <c r="D21" s="283"/>
      <c r="E21" s="287"/>
      <c r="F21" s="304" t="s">
        <v>162</v>
      </c>
      <c r="G21" s="283"/>
      <c r="H21" s="287"/>
      <c r="I21" s="304" t="s">
        <v>163</v>
      </c>
      <c r="J21" s="283"/>
      <c r="K21" s="287"/>
      <c r="L21" s="286" t="s">
        <v>164</v>
      </c>
      <c r="M21" s="283"/>
      <c r="N21" s="287"/>
      <c r="O21" s="301" t="s">
        <v>165</v>
      </c>
      <c r="P21" s="287"/>
      <c r="Q21" s="286" t="s">
        <v>166</v>
      </c>
      <c r="R21" s="287"/>
      <c r="S21" s="286" t="s">
        <v>167</v>
      </c>
      <c r="T21" s="283"/>
      <c r="U21" s="287"/>
      <c r="V21" s="64" t="s">
        <v>168</v>
      </c>
      <c r="W21" s="64" t="s">
        <v>169</v>
      </c>
      <c r="X21" s="64" t="s">
        <v>170</v>
      </c>
      <c r="Y21" s="64" t="s">
        <v>171</v>
      </c>
      <c r="Z21" s="64" t="s">
        <v>172</v>
      </c>
      <c r="AA21" s="64" t="s">
        <v>173</v>
      </c>
      <c r="AB21" s="64" t="s">
        <v>174</v>
      </c>
      <c r="AC21" s="64" t="s">
        <v>175</v>
      </c>
      <c r="AD21" s="64" t="s">
        <v>176</v>
      </c>
      <c r="AE21" s="64" t="s">
        <v>177</v>
      </c>
      <c r="AF21" s="64" t="s">
        <v>178</v>
      </c>
      <c r="AG21" s="64" t="s">
        <v>179</v>
      </c>
      <c r="AH21" s="308" t="s">
        <v>180</v>
      </c>
      <c r="AI21" s="283"/>
      <c r="AJ21" s="287"/>
      <c r="AK21" s="278"/>
      <c r="AL21" s="279"/>
      <c r="AM21" s="278"/>
      <c r="AN21" s="279"/>
      <c r="AO21" s="278"/>
      <c r="AP21" s="279"/>
      <c r="AQ21" s="278"/>
      <c r="AR21" s="279"/>
      <c r="AS21" s="278"/>
      <c r="AT21" s="279"/>
      <c r="AU21" s="278"/>
      <c r="AV21" s="279"/>
      <c r="AW21" s="278"/>
      <c r="AX21" s="279"/>
      <c r="AY21" s="278"/>
      <c r="AZ21" s="279"/>
      <c r="BA21" s="278"/>
      <c r="BB21" s="279"/>
      <c r="BC21" s="57"/>
    </row>
    <row r="22" spans="1:55" ht="12" customHeight="1" x14ac:dyDescent="0.25">
      <c r="A22" s="278"/>
      <c r="B22" s="279"/>
      <c r="C22" s="65"/>
      <c r="D22" s="65"/>
      <c r="E22" s="65"/>
      <c r="F22" s="65"/>
      <c r="G22" s="65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5"/>
      <c r="T22" s="65"/>
      <c r="U22" s="65"/>
      <c r="V22" s="65"/>
      <c r="W22" s="65"/>
      <c r="X22" s="65"/>
      <c r="Y22" s="284"/>
      <c r="Z22" s="283"/>
      <c r="AA22" s="284"/>
      <c r="AB22" s="283"/>
      <c r="AC22" s="284"/>
      <c r="AD22" s="283"/>
      <c r="AE22" s="284"/>
      <c r="AF22" s="283"/>
      <c r="AG22" s="280"/>
      <c r="AH22" s="281"/>
      <c r="AI22" s="280"/>
      <c r="AJ22" s="281"/>
      <c r="AK22" s="278"/>
      <c r="AL22" s="279"/>
      <c r="AM22" s="278"/>
      <c r="AN22" s="279"/>
      <c r="AO22" s="278"/>
      <c r="AP22" s="279"/>
      <c r="AQ22" s="278"/>
      <c r="AR22" s="279"/>
      <c r="AS22" s="278"/>
      <c r="AT22" s="279"/>
      <c r="AU22" s="278"/>
      <c r="AV22" s="279"/>
      <c r="AW22" s="278"/>
      <c r="AX22" s="279"/>
      <c r="AY22" s="278"/>
      <c r="AZ22" s="279"/>
      <c r="BA22" s="278"/>
      <c r="BB22" s="279"/>
      <c r="BC22" s="57"/>
    </row>
    <row r="23" spans="1:55" ht="12" customHeight="1" x14ac:dyDescent="0.25">
      <c r="A23" s="60"/>
      <c r="B23" s="67" t="s">
        <v>181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9"/>
      <c r="Z23" s="289" t="s">
        <v>182</v>
      </c>
      <c r="AA23" s="281"/>
      <c r="AB23" s="281"/>
      <c r="AC23" s="281"/>
      <c r="AD23" s="29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</row>
    <row r="24" spans="1:55" ht="21" customHeight="1" x14ac:dyDescent="0.25">
      <c r="A24" s="60"/>
      <c r="B24" s="289" t="s">
        <v>183</v>
      </c>
      <c r="C24" s="281"/>
      <c r="D24" s="281"/>
      <c r="E24" s="290"/>
      <c r="F24" s="303" t="s">
        <v>213</v>
      </c>
      <c r="G24" s="281"/>
      <c r="H24" s="281"/>
      <c r="I24" s="281"/>
      <c r="J24" s="281"/>
      <c r="K24" s="290"/>
      <c r="L24" s="303" t="s">
        <v>214</v>
      </c>
      <c r="M24" s="281"/>
      <c r="N24" s="281"/>
      <c r="O24" s="281"/>
      <c r="P24" s="289" t="s">
        <v>184</v>
      </c>
      <c r="Q24" s="290"/>
      <c r="R24" s="289" t="s">
        <v>146</v>
      </c>
      <c r="S24" s="281"/>
      <c r="T24" s="290"/>
      <c r="U24" s="289" t="s">
        <v>185</v>
      </c>
      <c r="V24" s="281"/>
      <c r="W24" s="290"/>
      <c r="X24" s="300" t="s">
        <v>186</v>
      </c>
      <c r="Y24" s="290"/>
      <c r="Z24" s="295"/>
      <c r="AA24" s="279"/>
      <c r="AB24" s="279"/>
      <c r="AC24" s="279"/>
      <c r="AD24" s="296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</row>
    <row r="25" spans="1:55" ht="12.75" customHeight="1" x14ac:dyDescent="0.25">
      <c r="A25" s="60"/>
      <c r="B25" s="295"/>
      <c r="C25" s="279"/>
      <c r="D25" s="279"/>
      <c r="E25" s="296"/>
      <c r="F25" s="295"/>
      <c r="G25" s="279"/>
      <c r="H25" s="279"/>
      <c r="I25" s="279"/>
      <c r="J25" s="279"/>
      <c r="K25" s="296"/>
      <c r="L25" s="295"/>
      <c r="M25" s="279"/>
      <c r="N25" s="279"/>
      <c r="O25" s="298"/>
      <c r="P25" s="295"/>
      <c r="Q25" s="296"/>
      <c r="R25" s="295"/>
      <c r="S25" s="279"/>
      <c r="T25" s="296"/>
      <c r="U25" s="295"/>
      <c r="V25" s="279"/>
      <c r="W25" s="296"/>
      <c r="X25" s="295"/>
      <c r="Y25" s="296"/>
      <c r="Z25" s="295"/>
      <c r="AA25" s="279"/>
      <c r="AB25" s="279"/>
      <c r="AC25" s="279"/>
      <c r="AD25" s="296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</row>
    <row r="26" spans="1:55" ht="36" customHeight="1" x14ac:dyDescent="0.25">
      <c r="A26" s="60"/>
      <c r="B26" s="291"/>
      <c r="C26" s="292"/>
      <c r="D26" s="292"/>
      <c r="E26" s="293"/>
      <c r="F26" s="291"/>
      <c r="G26" s="292"/>
      <c r="H26" s="292"/>
      <c r="I26" s="292"/>
      <c r="J26" s="292"/>
      <c r="K26" s="293"/>
      <c r="L26" s="291"/>
      <c r="M26" s="292"/>
      <c r="N26" s="292"/>
      <c r="O26" s="292"/>
      <c r="P26" s="291"/>
      <c r="Q26" s="293"/>
      <c r="R26" s="291"/>
      <c r="S26" s="292"/>
      <c r="T26" s="293"/>
      <c r="U26" s="291"/>
      <c r="V26" s="292"/>
      <c r="W26" s="293"/>
      <c r="X26" s="291"/>
      <c r="Y26" s="293"/>
      <c r="Z26" s="291"/>
      <c r="AA26" s="292"/>
      <c r="AB26" s="292"/>
      <c r="AC26" s="292"/>
      <c r="AD26" s="293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</row>
    <row r="27" spans="1:55" ht="12" customHeight="1" x14ac:dyDescent="0.25">
      <c r="A27" s="57"/>
      <c r="B27" s="286" t="s">
        <v>187</v>
      </c>
      <c r="C27" s="283"/>
      <c r="D27" s="283"/>
      <c r="E27" s="287"/>
      <c r="F27" s="286" t="s">
        <v>188</v>
      </c>
      <c r="G27" s="283"/>
      <c r="H27" s="283"/>
      <c r="I27" s="283"/>
      <c r="J27" s="283"/>
      <c r="K27" s="287"/>
      <c r="L27" s="286" t="s">
        <v>189</v>
      </c>
      <c r="M27" s="283"/>
      <c r="N27" s="283"/>
      <c r="O27" s="287"/>
      <c r="P27" s="301" t="s">
        <v>190</v>
      </c>
      <c r="Q27" s="287"/>
      <c r="R27" s="286" t="s">
        <v>191</v>
      </c>
      <c r="S27" s="283"/>
      <c r="T27" s="287"/>
      <c r="U27" s="282" t="s">
        <v>192</v>
      </c>
      <c r="V27" s="283"/>
      <c r="W27" s="287"/>
      <c r="X27" s="302" t="s">
        <v>193</v>
      </c>
      <c r="Y27" s="287"/>
      <c r="Z27" s="286" t="s">
        <v>194</v>
      </c>
      <c r="AA27" s="283"/>
      <c r="AB27" s="283"/>
      <c r="AC27" s="283"/>
      <c r="AD27" s="287"/>
      <c r="AE27" s="278"/>
      <c r="AF27" s="279"/>
      <c r="AG27" s="278"/>
      <c r="AH27" s="279"/>
      <c r="AI27" s="278"/>
      <c r="AJ27" s="279"/>
      <c r="AK27" s="278"/>
      <c r="AL27" s="279"/>
      <c r="AM27" s="278"/>
      <c r="AN27" s="279"/>
      <c r="AO27" s="278"/>
      <c r="AP27" s="279"/>
      <c r="AQ27" s="278"/>
      <c r="AR27" s="279"/>
      <c r="AS27" s="278"/>
      <c r="AT27" s="279"/>
      <c r="AU27" s="278"/>
      <c r="AV27" s="279"/>
      <c r="AW27" s="278"/>
      <c r="AX27" s="279"/>
      <c r="AY27" s="278"/>
      <c r="AZ27" s="279"/>
      <c r="BA27" s="57"/>
      <c r="BB27" s="57"/>
      <c r="BC27" s="57"/>
    </row>
    <row r="28" spans="1:55" ht="12" customHeight="1" x14ac:dyDescent="0.25">
      <c r="A28" s="57"/>
      <c r="B28" s="59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59"/>
      <c r="P28" s="70"/>
      <c r="Q28" s="71"/>
      <c r="R28" s="72"/>
      <c r="S28" s="72"/>
      <c r="T28" s="72"/>
      <c r="U28" s="59"/>
      <c r="V28" s="65"/>
      <c r="W28" s="65"/>
      <c r="X28" s="297" t="s">
        <v>195</v>
      </c>
      <c r="Y28" s="298"/>
      <c r="Z28" s="65"/>
      <c r="AA28" s="65"/>
      <c r="AB28" s="65"/>
      <c r="AC28" s="65"/>
      <c r="AD28" s="65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</row>
    <row r="29" spans="1:55" ht="12" customHeight="1" x14ac:dyDescent="0.25">
      <c r="A29" s="57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70"/>
      <c r="Q29" s="70"/>
      <c r="R29" s="57"/>
      <c r="S29" s="57"/>
      <c r="T29" s="57"/>
      <c r="U29" s="59"/>
      <c r="V29" s="59"/>
      <c r="W29" s="59"/>
      <c r="X29" s="73" t="s">
        <v>196</v>
      </c>
      <c r="Y29" s="74"/>
      <c r="Z29" s="59"/>
      <c r="AA29" s="59"/>
      <c r="AB29" s="59"/>
      <c r="AC29" s="59"/>
      <c r="AD29" s="59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</row>
    <row r="30" spans="1:55" ht="12" customHeight="1" x14ac:dyDescent="0.25">
      <c r="A30" s="278"/>
      <c r="B30" s="279"/>
      <c r="C30" s="299"/>
      <c r="D30" s="292"/>
      <c r="E30" s="299"/>
      <c r="F30" s="292"/>
      <c r="G30" s="299"/>
      <c r="H30" s="292"/>
      <c r="I30" s="299"/>
      <c r="J30" s="292"/>
      <c r="K30" s="299"/>
      <c r="L30" s="292"/>
      <c r="M30" s="299"/>
      <c r="N30" s="292"/>
      <c r="O30" s="57"/>
      <c r="P30" s="57"/>
      <c r="Q30" s="299"/>
      <c r="R30" s="292"/>
      <c r="S30" s="299"/>
      <c r="T30" s="292"/>
      <c r="U30" s="57"/>
      <c r="V30" s="299"/>
      <c r="W30" s="292"/>
      <c r="X30" s="299"/>
      <c r="Y30" s="292"/>
      <c r="Z30" s="278"/>
      <c r="AA30" s="279"/>
      <c r="AB30" s="278"/>
      <c r="AC30" s="279"/>
      <c r="AD30" s="57"/>
      <c r="AE30" s="57"/>
      <c r="AF30" s="278"/>
      <c r="AG30" s="279"/>
      <c r="AH30" s="278"/>
      <c r="AI30" s="279"/>
      <c r="AJ30" s="278"/>
      <c r="AK30" s="279"/>
      <c r="AL30" s="278"/>
      <c r="AM30" s="279"/>
      <c r="AN30" s="278"/>
      <c r="AO30" s="279"/>
      <c r="AP30" s="278"/>
      <c r="AQ30" s="279"/>
      <c r="AR30" s="278"/>
      <c r="AS30" s="279"/>
      <c r="AT30" s="278"/>
      <c r="AU30" s="279"/>
      <c r="AV30" s="278"/>
      <c r="AW30" s="279"/>
      <c r="AX30" s="278"/>
      <c r="AY30" s="279"/>
      <c r="AZ30" s="278"/>
      <c r="BA30" s="279"/>
      <c r="BB30" s="278"/>
      <c r="BC30" s="279"/>
    </row>
    <row r="31" spans="1:55" ht="12" customHeight="1" x14ac:dyDescent="0.25">
      <c r="A31" s="57"/>
      <c r="B31" s="294" t="s">
        <v>197</v>
      </c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3"/>
      <c r="S31" s="283"/>
      <c r="T31" s="283"/>
      <c r="U31" s="283"/>
      <c r="V31" s="283"/>
      <c r="W31" s="283"/>
      <c r="X31" s="283"/>
      <c r="Y31" s="287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</row>
    <row r="32" spans="1:55" ht="12.75" customHeight="1" x14ac:dyDescent="0.25">
      <c r="A32" s="57"/>
      <c r="B32" s="286" t="s">
        <v>198</v>
      </c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83"/>
      <c r="O32" s="283"/>
      <c r="P32" s="283"/>
      <c r="Q32" s="283"/>
      <c r="R32" s="283"/>
      <c r="S32" s="283"/>
      <c r="T32" s="283"/>
      <c r="U32" s="287"/>
      <c r="V32" s="289" t="s">
        <v>199</v>
      </c>
      <c r="W32" s="281"/>
      <c r="X32" s="281"/>
      <c r="Y32" s="290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278"/>
      <c r="AT32" s="279"/>
      <c r="AU32" s="278"/>
      <c r="AV32" s="279"/>
      <c r="AW32" s="278"/>
      <c r="AX32" s="279"/>
      <c r="AY32" s="278"/>
      <c r="AZ32" s="279"/>
      <c r="BA32" s="278"/>
      <c r="BB32" s="279"/>
      <c r="BC32" s="57"/>
    </row>
    <row r="33" spans="1:55" ht="12.75" customHeight="1" x14ac:dyDescent="0.25">
      <c r="A33" s="57"/>
      <c r="B33" s="289" t="s">
        <v>183</v>
      </c>
      <c r="C33" s="281"/>
      <c r="D33" s="290"/>
      <c r="E33" s="289" t="s">
        <v>200</v>
      </c>
      <c r="F33" s="281"/>
      <c r="G33" s="281"/>
      <c r="H33" s="290"/>
      <c r="I33" s="289" t="s">
        <v>201</v>
      </c>
      <c r="J33" s="281"/>
      <c r="K33" s="281"/>
      <c r="L33" s="290"/>
      <c r="M33" s="289" t="s">
        <v>184</v>
      </c>
      <c r="N33" s="281"/>
      <c r="O33" s="290"/>
      <c r="P33" s="289" t="s">
        <v>146</v>
      </c>
      <c r="Q33" s="281"/>
      <c r="R33" s="290"/>
      <c r="S33" s="289" t="s">
        <v>185</v>
      </c>
      <c r="T33" s="281"/>
      <c r="U33" s="290"/>
      <c r="V33" s="295"/>
      <c r="W33" s="279"/>
      <c r="X33" s="279"/>
      <c r="Y33" s="296"/>
      <c r="Z33" s="278"/>
      <c r="AA33" s="279"/>
      <c r="AB33" s="278"/>
      <c r="AC33" s="279"/>
      <c r="AD33" s="278"/>
      <c r="AE33" s="279"/>
      <c r="AF33" s="278"/>
      <c r="AG33" s="279"/>
      <c r="AH33" s="278"/>
      <c r="AI33" s="279"/>
      <c r="AJ33" s="278"/>
      <c r="AK33" s="27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278"/>
      <c r="AZ33" s="279"/>
      <c r="BA33" s="278"/>
      <c r="BB33" s="279"/>
      <c r="BC33" s="57"/>
    </row>
    <row r="34" spans="1:55" ht="42.75" customHeight="1" x14ac:dyDescent="0.25">
      <c r="A34" s="57"/>
      <c r="B34" s="291"/>
      <c r="C34" s="292"/>
      <c r="D34" s="293"/>
      <c r="E34" s="291"/>
      <c r="F34" s="292"/>
      <c r="G34" s="292"/>
      <c r="H34" s="293"/>
      <c r="I34" s="291"/>
      <c r="J34" s="292"/>
      <c r="K34" s="292"/>
      <c r="L34" s="293"/>
      <c r="M34" s="291"/>
      <c r="N34" s="292"/>
      <c r="O34" s="293"/>
      <c r="P34" s="291"/>
      <c r="Q34" s="292"/>
      <c r="R34" s="293"/>
      <c r="S34" s="291"/>
      <c r="T34" s="292"/>
      <c r="U34" s="293"/>
      <c r="V34" s="291"/>
      <c r="W34" s="292"/>
      <c r="X34" s="292"/>
      <c r="Y34" s="293"/>
      <c r="Z34" s="278"/>
      <c r="AA34" s="279"/>
      <c r="AB34" s="278"/>
      <c r="AC34" s="279"/>
      <c r="AD34" s="278"/>
      <c r="AE34" s="279"/>
      <c r="AF34" s="278"/>
      <c r="AG34" s="279"/>
      <c r="AH34" s="278"/>
      <c r="AI34" s="279"/>
      <c r="AJ34" s="278"/>
      <c r="AK34" s="27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278"/>
      <c r="AZ34" s="279"/>
      <c r="BA34" s="278"/>
      <c r="BB34" s="279"/>
      <c r="BC34" s="57"/>
    </row>
    <row r="35" spans="1:55" ht="12" customHeight="1" x14ac:dyDescent="0.25">
      <c r="A35" s="57"/>
      <c r="B35" s="286" t="s">
        <v>202</v>
      </c>
      <c r="C35" s="283"/>
      <c r="D35" s="287"/>
      <c r="E35" s="286" t="s">
        <v>203</v>
      </c>
      <c r="F35" s="283"/>
      <c r="G35" s="283"/>
      <c r="H35" s="287"/>
      <c r="I35" s="286" t="s">
        <v>204</v>
      </c>
      <c r="J35" s="283"/>
      <c r="K35" s="283"/>
      <c r="L35" s="287"/>
      <c r="M35" s="286" t="s">
        <v>205</v>
      </c>
      <c r="N35" s="283"/>
      <c r="O35" s="287"/>
      <c r="P35" s="286" t="s">
        <v>206</v>
      </c>
      <c r="Q35" s="283"/>
      <c r="R35" s="287"/>
      <c r="S35" s="286" t="s">
        <v>207</v>
      </c>
      <c r="T35" s="283"/>
      <c r="U35" s="287"/>
      <c r="V35" s="286" t="s">
        <v>208</v>
      </c>
      <c r="W35" s="283"/>
      <c r="X35" s="283"/>
      <c r="Y35" s="287"/>
      <c r="Z35" s="278"/>
      <c r="AA35" s="279"/>
      <c r="AB35" s="278"/>
      <c r="AC35" s="279"/>
      <c r="AD35" s="278"/>
      <c r="AE35" s="279"/>
      <c r="AF35" s="278"/>
      <c r="AG35" s="279"/>
      <c r="AH35" s="278"/>
      <c r="AI35" s="279"/>
      <c r="AJ35" s="278"/>
      <c r="AK35" s="27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278"/>
      <c r="AZ35" s="279"/>
      <c r="BA35" s="278"/>
      <c r="BB35" s="279"/>
      <c r="BC35" s="57"/>
    </row>
    <row r="36" spans="1:55" ht="12" customHeight="1" x14ac:dyDescent="0.25">
      <c r="A36" s="278"/>
      <c r="B36" s="27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278"/>
      <c r="AA36" s="279"/>
      <c r="AB36" s="278"/>
      <c r="AC36" s="279"/>
      <c r="AD36" s="278"/>
      <c r="AE36" s="279"/>
      <c r="AF36" s="278"/>
      <c r="AG36" s="279"/>
      <c r="AH36" s="278"/>
      <c r="AI36" s="279"/>
      <c r="AJ36" s="278"/>
      <c r="AK36" s="27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278"/>
      <c r="AZ36" s="279"/>
      <c r="BA36" s="278"/>
      <c r="BB36" s="279"/>
      <c r="BC36" s="57"/>
    </row>
    <row r="37" spans="1:55" ht="12" customHeight="1" x14ac:dyDescent="0.25">
      <c r="A37" s="57"/>
      <c r="B37" s="288" t="s">
        <v>209</v>
      </c>
      <c r="C37" s="279"/>
      <c r="D37" s="279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279"/>
      <c r="S37" s="279"/>
      <c r="T37" s="279"/>
      <c r="U37" s="279"/>
      <c r="V37" s="279"/>
      <c r="W37" s="279"/>
      <c r="X37" s="279"/>
      <c r="Y37" s="279"/>
      <c r="Z37" s="279"/>
      <c r="AA37" s="279"/>
      <c r="AB37" s="279"/>
      <c r="AC37" s="278"/>
      <c r="AD37" s="279"/>
      <c r="AE37" s="278"/>
      <c r="AF37" s="279"/>
      <c r="AG37" s="278"/>
      <c r="AH37" s="279"/>
      <c r="AI37" s="278"/>
      <c r="AJ37" s="279"/>
      <c r="AK37" s="278"/>
      <c r="AL37" s="279"/>
      <c r="AM37" s="278"/>
      <c r="AN37" s="279"/>
      <c r="AO37" s="278"/>
      <c r="AP37" s="279"/>
      <c r="AQ37" s="278"/>
      <c r="AR37" s="279"/>
      <c r="AS37" s="278"/>
      <c r="AT37" s="279"/>
      <c r="AU37" s="278"/>
      <c r="AV37" s="279"/>
      <c r="AW37" s="278"/>
      <c r="AX37" s="279"/>
      <c r="AY37" s="278"/>
      <c r="AZ37" s="279"/>
      <c r="BA37" s="278"/>
      <c r="BB37" s="279"/>
      <c r="BC37" s="57"/>
    </row>
    <row r="38" spans="1:55" ht="12" customHeight="1" x14ac:dyDescent="0.25">
      <c r="A38" s="278"/>
      <c r="B38" s="27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278"/>
      <c r="AF38" s="279"/>
      <c r="AG38" s="278"/>
      <c r="AH38" s="279"/>
      <c r="AI38" s="278"/>
      <c r="AJ38" s="279"/>
      <c r="AK38" s="278"/>
      <c r="AL38" s="279"/>
      <c r="AM38" s="278"/>
      <c r="AN38" s="279"/>
      <c r="AO38" s="278"/>
      <c r="AP38" s="279"/>
      <c r="AQ38" s="278"/>
      <c r="AR38" s="279"/>
      <c r="AS38" s="278"/>
      <c r="AT38" s="279"/>
      <c r="AU38" s="278"/>
      <c r="AV38" s="279"/>
      <c r="AW38" s="278"/>
      <c r="AX38" s="279"/>
      <c r="AY38" s="278"/>
      <c r="AZ38" s="279"/>
      <c r="BA38" s="278"/>
      <c r="BB38" s="279"/>
      <c r="BC38" s="57"/>
    </row>
    <row r="39" spans="1:55" ht="12" customHeight="1" x14ac:dyDescent="0.25">
      <c r="A39" s="57"/>
      <c r="B39" s="286" t="s">
        <v>210</v>
      </c>
      <c r="C39" s="283"/>
      <c r="D39" s="283"/>
      <c r="E39" s="283"/>
      <c r="F39" s="283"/>
      <c r="G39" s="283"/>
      <c r="H39" s="287"/>
      <c r="I39" s="59"/>
      <c r="J39" s="59"/>
      <c r="K39" s="278"/>
      <c r="L39" s="279"/>
      <c r="M39" s="278"/>
      <c r="N39" s="279"/>
      <c r="O39" s="57"/>
      <c r="P39" s="57"/>
      <c r="Q39" s="278"/>
      <c r="R39" s="279"/>
      <c r="S39" s="278"/>
      <c r="T39" s="279"/>
      <c r="U39" s="57"/>
      <c r="V39" s="278"/>
      <c r="W39" s="279"/>
      <c r="X39" s="278"/>
      <c r="Y39" s="279"/>
      <c r="Z39" s="278"/>
      <c r="AA39" s="279"/>
      <c r="AB39" s="278"/>
      <c r="AC39" s="279"/>
      <c r="AD39" s="285"/>
      <c r="AE39" s="279"/>
      <c r="AF39" s="279"/>
      <c r="AG39" s="279"/>
      <c r="AH39" s="279"/>
      <c r="AI39" s="279"/>
      <c r="AJ39" s="279"/>
      <c r="AK39" s="279"/>
      <c r="AL39" s="285"/>
      <c r="AM39" s="279"/>
      <c r="AN39" s="279"/>
      <c r="AO39" s="279"/>
      <c r="AP39" s="279"/>
      <c r="AQ39" s="279"/>
      <c r="AR39" s="279"/>
      <c r="AS39" s="278"/>
      <c r="AT39" s="279"/>
      <c r="AU39" s="278"/>
      <c r="AV39" s="279"/>
      <c r="AW39" s="278"/>
      <c r="AX39" s="279"/>
      <c r="AY39" s="278"/>
      <c r="AZ39" s="279"/>
      <c r="BA39" s="278"/>
      <c r="BB39" s="279"/>
      <c r="BC39" s="57"/>
    </row>
    <row r="40" spans="1:55" ht="15" customHeight="1" x14ac:dyDescent="0.25">
      <c r="A40" s="57"/>
      <c r="B40" s="75"/>
      <c r="C40" s="282"/>
      <c r="D40" s="283"/>
      <c r="E40" s="283"/>
      <c r="F40" s="284"/>
      <c r="G40" s="283"/>
      <c r="H40" s="76"/>
      <c r="I40" s="278"/>
      <c r="J40" s="279"/>
      <c r="K40" s="278"/>
      <c r="L40" s="279"/>
      <c r="M40" s="278"/>
      <c r="N40" s="279"/>
      <c r="O40" s="57"/>
      <c r="P40" s="57"/>
      <c r="Q40" s="278"/>
      <c r="R40" s="279"/>
      <c r="S40" s="278"/>
      <c r="T40" s="279"/>
      <c r="U40" s="57"/>
      <c r="V40" s="278"/>
      <c r="W40" s="279"/>
      <c r="X40" s="278"/>
      <c r="Y40" s="279"/>
      <c r="Z40" s="278"/>
      <c r="AA40" s="279"/>
      <c r="AB40" s="278"/>
      <c r="AC40" s="279"/>
      <c r="AD40" s="278"/>
      <c r="AE40" s="279"/>
      <c r="AF40" s="278"/>
      <c r="AG40" s="279"/>
      <c r="AH40" s="278"/>
      <c r="AI40" s="279"/>
      <c r="AJ40" s="278"/>
      <c r="AK40" s="279"/>
      <c r="AL40" s="278"/>
      <c r="AM40" s="279"/>
      <c r="AN40" s="278"/>
      <c r="AO40" s="279"/>
      <c r="AP40" s="278"/>
      <c r="AQ40" s="279"/>
      <c r="AR40" s="278"/>
      <c r="AS40" s="279"/>
      <c r="AT40" s="278"/>
      <c r="AU40" s="279"/>
      <c r="AV40" s="278"/>
      <c r="AW40" s="279"/>
      <c r="AX40" s="278"/>
      <c r="AY40" s="279"/>
      <c r="AZ40" s="278"/>
      <c r="BA40" s="279"/>
      <c r="BB40" s="278"/>
      <c r="BC40" s="279"/>
    </row>
    <row r="41" spans="1:55" ht="12" customHeight="1" x14ac:dyDescent="0.25">
      <c r="A41" s="278"/>
      <c r="B41" s="279"/>
      <c r="C41" s="280"/>
      <c r="D41" s="281"/>
      <c r="E41" s="280"/>
      <c r="F41" s="281"/>
      <c r="G41" s="280"/>
      <c r="H41" s="281"/>
      <c r="I41" s="278"/>
      <c r="J41" s="279"/>
      <c r="K41" s="278"/>
      <c r="L41" s="279"/>
      <c r="M41" s="278"/>
      <c r="N41" s="279"/>
      <c r="O41" s="57"/>
      <c r="P41" s="57"/>
      <c r="Q41" s="278"/>
      <c r="R41" s="279"/>
      <c r="S41" s="278"/>
      <c r="T41" s="279"/>
      <c r="U41" s="57"/>
      <c r="V41" s="278"/>
      <c r="W41" s="279"/>
      <c r="X41" s="278"/>
      <c r="Y41" s="279"/>
      <c r="Z41" s="278"/>
      <c r="AA41" s="279"/>
      <c r="AB41" s="278"/>
      <c r="AC41" s="279"/>
      <c r="AD41" s="278"/>
      <c r="AE41" s="279"/>
      <c r="AF41" s="278"/>
      <c r="AG41" s="279"/>
      <c r="AH41" s="278"/>
      <c r="AI41" s="279"/>
      <c r="AJ41" s="278"/>
      <c r="AK41" s="279"/>
      <c r="AL41" s="278"/>
      <c r="AM41" s="279"/>
      <c r="AN41" s="278"/>
      <c r="AO41" s="279"/>
      <c r="AP41" s="278"/>
      <c r="AQ41" s="279"/>
      <c r="AR41" s="278"/>
      <c r="AS41" s="279"/>
      <c r="AT41" s="278"/>
      <c r="AU41" s="279"/>
      <c r="AV41" s="278"/>
      <c r="AW41" s="279"/>
      <c r="AX41" s="278"/>
      <c r="AY41" s="279"/>
      <c r="AZ41" s="278"/>
      <c r="BA41" s="279"/>
      <c r="BB41" s="278"/>
      <c r="BC41" s="279"/>
    </row>
    <row r="42" spans="1:55" ht="12" customHeight="1" x14ac:dyDescent="0.25">
      <c r="A42" s="278"/>
      <c r="B42" s="279"/>
      <c r="C42" s="278"/>
      <c r="D42" s="279"/>
      <c r="E42" s="278"/>
      <c r="F42" s="279"/>
      <c r="G42" s="278"/>
      <c r="H42" s="279"/>
      <c r="I42" s="278"/>
      <c r="J42" s="279"/>
      <c r="K42" s="278"/>
      <c r="L42" s="279"/>
      <c r="M42" s="278"/>
      <c r="N42" s="279"/>
      <c r="O42" s="57"/>
      <c r="P42" s="57"/>
      <c r="Q42" s="278"/>
      <c r="R42" s="279"/>
      <c r="S42" s="278"/>
      <c r="T42" s="279"/>
      <c r="U42" s="57"/>
      <c r="V42" s="278"/>
      <c r="W42" s="279"/>
      <c r="X42" s="278"/>
      <c r="Y42" s="279"/>
      <c r="Z42" s="278"/>
      <c r="AA42" s="279"/>
      <c r="AB42" s="278"/>
      <c r="AC42" s="279"/>
      <c r="AD42" s="278"/>
      <c r="AE42" s="279"/>
      <c r="AF42" s="278"/>
      <c r="AG42" s="279"/>
      <c r="AH42" s="278"/>
      <c r="AI42" s="279"/>
      <c r="AJ42" s="278"/>
      <c r="AK42" s="279"/>
      <c r="AL42" s="278"/>
      <c r="AM42" s="279"/>
      <c r="AN42" s="278"/>
      <c r="AO42" s="279"/>
      <c r="AP42" s="278"/>
      <c r="AQ42" s="279"/>
      <c r="AR42" s="278"/>
      <c r="AS42" s="279"/>
      <c r="AT42" s="278"/>
      <c r="AU42" s="279"/>
      <c r="AV42" s="278"/>
      <c r="AW42" s="279"/>
      <c r="AX42" s="278"/>
      <c r="AY42" s="279"/>
      <c r="AZ42" s="278"/>
      <c r="BA42" s="279"/>
      <c r="BB42" s="278"/>
      <c r="BC42" s="279"/>
    </row>
    <row r="43" spans="1:55" ht="12" customHeight="1" x14ac:dyDescent="0.25">
      <c r="A43" s="278"/>
      <c r="B43" s="279"/>
      <c r="C43" s="278"/>
      <c r="D43" s="279"/>
      <c r="E43" s="278"/>
      <c r="F43" s="279"/>
      <c r="G43" s="278"/>
      <c r="H43" s="279"/>
      <c r="I43" s="278"/>
      <c r="J43" s="279"/>
      <c r="K43" s="278"/>
      <c r="L43" s="279"/>
      <c r="M43" s="278"/>
      <c r="N43" s="279"/>
      <c r="O43" s="57"/>
      <c r="P43" s="57"/>
      <c r="Q43" s="278"/>
      <c r="R43" s="279"/>
      <c r="S43" s="278"/>
      <c r="T43" s="279"/>
      <c r="U43" s="57"/>
      <c r="V43" s="278"/>
      <c r="W43" s="279"/>
      <c r="X43" s="278"/>
      <c r="Y43" s="279"/>
      <c r="Z43" s="278"/>
      <c r="AA43" s="279"/>
      <c r="AB43" s="278"/>
      <c r="AC43" s="279"/>
      <c r="AD43" s="278"/>
      <c r="AE43" s="279"/>
      <c r="AF43" s="278"/>
      <c r="AG43" s="279"/>
      <c r="AH43" s="278"/>
      <c r="AI43" s="279"/>
      <c r="AJ43" s="278"/>
      <c r="AK43" s="279"/>
      <c r="AL43" s="278"/>
      <c r="AM43" s="279"/>
      <c r="AN43" s="278"/>
      <c r="AO43" s="279"/>
      <c r="AP43" s="278"/>
      <c r="AQ43" s="279"/>
      <c r="AR43" s="278"/>
      <c r="AS43" s="279"/>
      <c r="AT43" s="278"/>
      <c r="AU43" s="279"/>
      <c r="AV43" s="278"/>
      <c r="AW43" s="279"/>
      <c r="AX43" s="278"/>
      <c r="AY43" s="279"/>
      <c r="AZ43" s="278"/>
      <c r="BA43" s="279"/>
      <c r="BB43" s="278"/>
      <c r="BC43" s="279"/>
    </row>
    <row r="44" spans="1:55" ht="12" customHeight="1" x14ac:dyDescent="0.25">
      <c r="A44" s="278"/>
      <c r="B44" s="279"/>
      <c r="C44" s="278"/>
      <c r="D44" s="279"/>
      <c r="E44" s="278"/>
      <c r="F44" s="279"/>
      <c r="G44" s="278"/>
      <c r="H44" s="279"/>
      <c r="I44" s="278"/>
      <c r="J44" s="279"/>
      <c r="K44" s="278"/>
      <c r="L44" s="279"/>
      <c r="M44" s="278"/>
      <c r="N44" s="279"/>
      <c r="O44" s="57"/>
      <c r="P44" s="57"/>
      <c r="Q44" s="278"/>
      <c r="R44" s="279"/>
      <c r="S44" s="278"/>
      <c r="T44" s="279"/>
      <c r="U44" s="57"/>
      <c r="V44" s="278"/>
      <c r="W44" s="279"/>
      <c r="X44" s="278"/>
      <c r="Y44" s="279"/>
      <c r="Z44" s="278"/>
      <c r="AA44" s="279"/>
      <c r="AB44" s="278"/>
      <c r="AC44" s="279"/>
      <c r="AD44" s="278"/>
      <c r="AE44" s="279"/>
      <c r="AF44" s="278"/>
      <c r="AG44" s="279"/>
      <c r="AH44" s="278"/>
      <c r="AI44" s="279"/>
      <c r="AJ44" s="278"/>
      <c r="AK44" s="279"/>
      <c r="AL44" s="278"/>
      <c r="AM44" s="279"/>
      <c r="AN44" s="278"/>
      <c r="AO44" s="279"/>
      <c r="AP44" s="278"/>
      <c r="AQ44" s="279"/>
      <c r="AR44" s="278"/>
      <c r="AS44" s="279"/>
      <c r="AT44" s="278"/>
      <c r="AU44" s="279"/>
      <c r="AV44" s="278"/>
      <c r="AW44" s="279"/>
      <c r="AX44" s="278"/>
      <c r="AY44" s="279"/>
      <c r="AZ44" s="278"/>
      <c r="BA44" s="279"/>
      <c r="BB44" s="278"/>
      <c r="BC44" s="279"/>
    </row>
    <row r="45" spans="1:55" ht="12" customHeight="1" x14ac:dyDescent="0.25">
      <c r="A45" s="278"/>
      <c r="B45" s="279"/>
      <c r="C45" s="278"/>
      <c r="D45" s="279"/>
      <c r="E45" s="278"/>
      <c r="F45" s="279"/>
      <c r="G45" s="278"/>
      <c r="H45" s="279"/>
      <c r="I45" s="278"/>
      <c r="J45" s="279"/>
      <c r="K45" s="278"/>
      <c r="L45" s="279"/>
      <c r="M45" s="278"/>
      <c r="N45" s="279"/>
      <c r="O45" s="57"/>
      <c r="P45" s="57"/>
      <c r="Q45" s="278"/>
      <c r="R45" s="279"/>
      <c r="S45" s="278"/>
      <c r="T45" s="279"/>
      <c r="U45" s="57"/>
      <c r="V45" s="278"/>
      <c r="W45" s="279"/>
      <c r="X45" s="278"/>
      <c r="Y45" s="279"/>
      <c r="Z45" s="278"/>
      <c r="AA45" s="279"/>
      <c r="AB45" s="278"/>
      <c r="AC45" s="279"/>
      <c r="AD45" s="278"/>
      <c r="AE45" s="279"/>
      <c r="AF45" s="278"/>
      <c r="AG45" s="279"/>
      <c r="AH45" s="278"/>
      <c r="AI45" s="279"/>
      <c r="AJ45" s="278"/>
      <c r="AK45" s="279"/>
      <c r="AL45" s="278"/>
      <c r="AM45" s="279"/>
      <c r="AN45" s="278"/>
      <c r="AO45" s="279"/>
      <c r="AP45" s="278"/>
      <c r="AQ45" s="279"/>
      <c r="AR45" s="278"/>
      <c r="AS45" s="279"/>
      <c r="AT45" s="278"/>
      <c r="AU45" s="279"/>
      <c r="AV45" s="278"/>
      <c r="AW45" s="279"/>
      <c r="AX45" s="278"/>
      <c r="AY45" s="279"/>
      <c r="AZ45" s="278"/>
      <c r="BA45" s="279"/>
      <c r="BB45" s="278"/>
      <c r="BC45" s="279"/>
    </row>
    <row r="46" spans="1:55" ht="12" customHeight="1" x14ac:dyDescent="0.25">
      <c r="A46" s="278"/>
      <c r="B46" s="279"/>
      <c r="C46" s="278"/>
      <c r="D46" s="279"/>
      <c r="E46" s="278"/>
      <c r="F46" s="279"/>
      <c r="G46" s="278"/>
      <c r="H46" s="279"/>
      <c r="I46" s="278"/>
      <c r="J46" s="279"/>
      <c r="K46" s="278"/>
      <c r="L46" s="279"/>
      <c r="M46" s="278"/>
      <c r="N46" s="279"/>
      <c r="O46" s="57"/>
      <c r="P46" s="57"/>
      <c r="Q46" s="278"/>
      <c r="R46" s="279"/>
      <c r="S46" s="278"/>
      <c r="T46" s="279"/>
      <c r="U46" s="57"/>
      <c r="V46" s="278"/>
      <c r="W46" s="279"/>
      <c r="X46" s="278"/>
      <c r="Y46" s="279"/>
      <c r="Z46" s="278"/>
      <c r="AA46" s="279"/>
      <c r="AB46" s="278"/>
      <c r="AC46" s="279"/>
      <c r="AD46" s="278"/>
      <c r="AE46" s="279"/>
      <c r="AF46" s="278"/>
      <c r="AG46" s="279"/>
      <c r="AH46" s="278"/>
      <c r="AI46" s="279"/>
      <c r="AJ46" s="278"/>
      <c r="AK46" s="279"/>
      <c r="AL46" s="278"/>
      <c r="AM46" s="279"/>
      <c r="AN46" s="278"/>
      <c r="AO46" s="279"/>
      <c r="AP46" s="278"/>
      <c r="AQ46" s="279"/>
      <c r="AR46" s="278"/>
      <c r="AS46" s="279"/>
      <c r="AT46" s="278"/>
      <c r="AU46" s="279"/>
      <c r="AV46" s="278"/>
      <c r="AW46" s="279"/>
      <c r="AX46" s="278"/>
      <c r="AY46" s="279"/>
      <c r="AZ46" s="278"/>
      <c r="BA46" s="279"/>
      <c r="BB46" s="278"/>
      <c r="BC46" s="279"/>
    </row>
    <row r="47" spans="1:55" ht="12" customHeight="1" x14ac:dyDescent="0.25">
      <c r="A47" s="278"/>
      <c r="B47" s="279"/>
      <c r="C47" s="278"/>
      <c r="D47" s="279"/>
      <c r="E47" s="278"/>
      <c r="F47" s="279"/>
      <c r="G47" s="278"/>
      <c r="H47" s="279"/>
      <c r="I47" s="278"/>
      <c r="J47" s="279"/>
      <c r="K47" s="278"/>
      <c r="L47" s="279"/>
      <c r="M47" s="278"/>
      <c r="N47" s="279"/>
      <c r="O47" s="57"/>
      <c r="P47" s="57"/>
      <c r="Q47" s="278"/>
      <c r="R47" s="279"/>
      <c r="S47" s="278"/>
      <c r="T47" s="279"/>
      <c r="U47" s="57"/>
      <c r="V47" s="278"/>
      <c r="W47" s="279"/>
      <c r="X47" s="278"/>
      <c r="Y47" s="279"/>
      <c r="Z47" s="278"/>
      <c r="AA47" s="279"/>
      <c r="AB47" s="278"/>
      <c r="AC47" s="279"/>
      <c r="AD47" s="278"/>
      <c r="AE47" s="279"/>
      <c r="AF47" s="278"/>
      <c r="AG47" s="279"/>
      <c r="AH47" s="278"/>
      <c r="AI47" s="279"/>
      <c r="AJ47" s="278"/>
      <c r="AK47" s="279"/>
      <c r="AL47" s="278"/>
      <c r="AM47" s="279"/>
      <c r="AN47" s="278"/>
      <c r="AO47" s="279"/>
      <c r="AP47" s="278"/>
      <c r="AQ47" s="279"/>
      <c r="AR47" s="278"/>
      <c r="AS47" s="279"/>
      <c r="AT47" s="278"/>
      <c r="AU47" s="279"/>
      <c r="AV47" s="278"/>
      <c r="AW47" s="279"/>
      <c r="AX47" s="278"/>
      <c r="AY47" s="279"/>
      <c r="AZ47" s="278"/>
      <c r="BA47" s="279"/>
      <c r="BB47" s="278"/>
      <c r="BC47" s="279"/>
    </row>
    <row r="48" spans="1:55" ht="12" customHeight="1" x14ac:dyDescent="0.25">
      <c r="A48" s="278"/>
      <c r="B48" s="279"/>
      <c r="C48" s="278"/>
      <c r="D48" s="279"/>
      <c r="E48" s="278"/>
      <c r="F48" s="279"/>
      <c r="G48" s="278"/>
      <c r="H48" s="279"/>
      <c r="I48" s="278"/>
      <c r="J48" s="279"/>
      <c r="K48" s="278"/>
      <c r="L48" s="279"/>
      <c r="M48" s="278"/>
      <c r="N48" s="279"/>
      <c r="O48" s="57"/>
      <c r="P48" s="57"/>
      <c r="Q48" s="278"/>
      <c r="R48" s="279"/>
      <c r="S48" s="278"/>
      <c r="T48" s="279"/>
      <c r="U48" s="57"/>
      <c r="V48" s="278"/>
      <c r="W48" s="279"/>
      <c r="X48" s="278"/>
      <c r="Y48" s="279"/>
      <c r="Z48" s="278"/>
      <c r="AA48" s="279"/>
      <c r="AB48" s="278"/>
      <c r="AC48" s="279"/>
      <c r="AD48" s="278"/>
      <c r="AE48" s="279"/>
      <c r="AF48" s="278"/>
      <c r="AG48" s="279"/>
      <c r="AH48" s="278"/>
      <c r="AI48" s="279"/>
      <c r="AJ48" s="278"/>
      <c r="AK48" s="279"/>
      <c r="AL48" s="278"/>
      <c r="AM48" s="279"/>
      <c r="AN48" s="278"/>
      <c r="AO48" s="279"/>
      <c r="AP48" s="278"/>
      <c r="AQ48" s="279"/>
      <c r="AR48" s="278"/>
      <c r="AS48" s="279"/>
      <c r="AT48" s="278"/>
      <c r="AU48" s="279"/>
      <c r="AV48" s="278"/>
      <c r="AW48" s="279"/>
      <c r="AX48" s="278"/>
      <c r="AY48" s="279"/>
      <c r="AZ48" s="278"/>
      <c r="BA48" s="279"/>
      <c r="BB48" s="278"/>
      <c r="BC48" s="279"/>
    </row>
    <row r="49" spans="1:55" ht="12" customHeight="1" x14ac:dyDescent="0.25">
      <c r="A49" s="278"/>
      <c r="B49" s="279"/>
      <c r="C49" s="278"/>
      <c r="D49" s="279"/>
      <c r="E49" s="278"/>
      <c r="F49" s="279"/>
      <c r="G49" s="278"/>
      <c r="H49" s="279"/>
      <c r="I49" s="278"/>
      <c r="J49" s="279"/>
      <c r="K49" s="278"/>
      <c r="L49" s="279"/>
      <c r="M49" s="278"/>
      <c r="N49" s="279"/>
      <c r="O49" s="57"/>
      <c r="P49" s="57"/>
      <c r="Q49" s="278"/>
      <c r="R49" s="279"/>
      <c r="S49" s="278"/>
      <c r="T49" s="279"/>
      <c r="U49" s="57"/>
      <c r="V49" s="278"/>
      <c r="W49" s="279"/>
      <c r="X49" s="278"/>
      <c r="Y49" s="279"/>
      <c r="Z49" s="278"/>
      <c r="AA49" s="279"/>
      <c r="AB49" s="278"/>
      <c r="AC49" s="279"/>
      <c r="AD49" s="278"/>
      <c r="AE49" s="279"/>
      <c r="AF49" s="278"/>
      <c r="AG49" s="279"/>
      <c r="AH49" s="278"/>
      <c r="AI49" s="279"/>
      <c r="AJ49" s="278"/>
      <c r="AK49" s="279"/>
      <c r="AL49" s="278"/>
      <c r="AM49" s="279"/>
      <c r="AN49" s="278"/>
      <c r="AO49" s="279"/>
      <c r="AP49" s="278"/>
      <c r="AQ49" s="279"/>
      <c r="AR49" s="278"/>
      <c r="AS49" s="279"/>
      <c r="AT49" s="278"/>
      <c r="AU49" s="279"/>
      <c r="AV49" s="278"/>
      <c r="AW49" s="279"/>
      <c r="AX49" s="278"/>
      <c r="AY49" s="279"/>
      <c r="AZ49" s="278"/>
      <c r="BA49" s="279"/>
      <c r="BB49" s="278"/>
      <c r="BC49" s="279"/>
    </row>
    <row r="50" spans="1:55" ht="12" customHeight="1" x14ac:dyDescent="0.25">
      <c r="A50" s="278"/>
      <c r="B50" s="279"/>
      <c r="C50" s="278"/>
      <c r="D50" s="279"/>
      <c r="E50" s="278"/>
      <c r="F50" s="279"/>
      <c r="G50" s="278"/>
      <c r="H50" s="279"/>
      <c r="I50" s="278"/>
      <c r="J50" s="279"/>
      <c r="K50" s="278"/>
      <c r="L50" s="279"/>
      <c r="M50" s="278"/>
      <c r="N50" s="279"/>
      <c r="O50" s="57"/>
      <c r="P50" s="57"/>
      <c r="Q50" s="278"/>
      <c r="R50" s="279"/>
      <c r="S50" s="278"/>
      <c r="T50" s="279"/>
      <c r="U50" s="57"/>
      <c r="V50" s="278"/>
      <c r="W50" s="279"/>
      <c r="X50" s="278"/>
      <c r="Y50" s="279"/>
      <c r="Z50" s="278"/>
      <c r="AA50" s="279"/>
      <c r="AB50" s="278"/>
      <c r="AC50" s="279"/>
      <c r="AD50" s="278"/>
      <c r="AE50" s="279"/>
      <c r="AF50" s="278"/>
      <c r="AG50" s="279"/>
      <c r="AH50" s="278"/>
      <c r="AI50" s="279"/>
      <c r="AJ50" s="278"/>
      <c r="AK50" s="279"/>
      <c r="AL50" s="278"/>
      <c r="AM50" s="279"/>
      <c r="AN50" s="278"/>
      <c r="AO50" s="279"/>
      <c r="AP50" s="278"/>
      <c r="AQ50" s="279"/>
      <c r="AR50" s="278"/>
      <c r="AS50" s="279"/>
      <c r="AT50" s="278"/>
      <c r="AU50" s="279"/>
      <c r="AV50" s="278"/>
      <c r="AW50" s="279"/>
      <c r="AX50" s="278"/>
      <c r="AY50" s="279"/>
      <c r="AZ50" s="278"/>
      <c r="BA50" s="279"/>
      <c r="BB50" s="278"/>
      <c r="BC50" s="279"/>
    </row>
    <row r="51" spans="1:55" ht="12" customHeight="1" x14ac:dyDescent="0.25">
      <c r="A51" s="278"/>
      <c r="B51" s="279"/>
      <c r="C51" s="278"/>
      <c r="D51" s="279"/>
      <c r="E51" s="278"/>
      <c r="F51" s="279"/>
      <c r="G51" s="278"/>
      <c r="H51" s="279"/>
      <c r="I51" s="278"/>
      <c r="J51" s="279"/>
      <c r="K51" s="278"/>
      <c r="L51" s="279"/>
      <c r="M51" s="278"/>
      <c r="N51" s="279"/>
      <c r="O51" s="57"/>
      <c r="P51" s="57"/>
      <c r="Q51" s="278"/>
      <c r="R51" s="279"/>
      <c r="S51" s="278"/>
      <c r="T51" s="279"/>
      <c r="U51" s="57"/>
      <c r="V51" s="278"/>
      <c r="W51" s="279"/>
      <c r="X51" s="278"/>
      <c r="Y51" s="279"/>
      <c r="Z51" s="278"/>
      <c r="AA51" s="279"/>
      <c r="AB51" s="278"/>
      <c r="AC51" s="279"/>
      <c r="AD51" s="278"/>
      <c r="AE51" s="279"/>
      <c r="AF51" s="278"/>
      <c r="AG51" s="279"/>
      <c r="AH51" s="278"/>
      <c r="AI51" s="279"/>
      <c r="AJ51" s="278"/>
      <c r="AK51" s="279"/>
      <c r="AL51" s="278"/>
      <c r="AM51" s="279"/>
      <c r="AN51" s="278"/>
      <c r="AO51" s="279"/>
      <c r="AP51" s="278"/>
      <c r="AQ51" s="279"/>
      <c r="AR51" s="278"/>
      <c r="AS51" s="279"/>
      <c r="AT51" s="278"/>
      <c r="AU51" s="279"/>
      <c r="AV51" s="278"/>
      <c r="AW51" s="279"/>
      <c r="AX51" s="278"/>
      <c r="AY51" s="279"/>
      <c r="AZ51" s="278"/>
      <c r="BA51" s="279"/>
      <c r="BB51" s="278"/>
      <c r="BC51" s="279"/>
    </row>
    <row r="52" spans="1:55" ht="12" customHeight="1" x14ac:dyDescent="0.25">
      <c r="A52" s="278"/>
      <c r="B52" s="279"/>
      <c r="C52" s="278"/>
      <c r="D52" s="279"/>
      <c r="E52" s="278"/>
      <c r="F52" s="279"/>
      <c r="G52" s="278"/>
      <c r="H52" s="279"/>
      <c r="I52" s="278"/>
      <c r="J52" s="279"/>
      <c r="K52" s="278"/>
      <c r="L52" s="279"/>
      <c r="M52" s="278"/>
      <c r="N52" s="279"/>
      <c r="O52" s="57"/>
      <c r="P52" s="57"/>
      <c r="Q52" s="278"/>
      <c r="R52" s="279"/>
      <c r="S52" s="278"/>
      <c r="T52" s="279"/>
      <c r="U52" s="57"/>
      <c r="V52" s="278"/>
      <c r="W52" s="279"/>
      <c r="X52" s="278"/>
      <c r="Y52" s="279"/>
      <c r="Z52" s="278"/>
      <c r="AA52" s="279"/>
      <c r="AB52" s="278"/>
      <c r="AC52" s="279"/>
      <c r="AD52" s="278"/>
      <c r="AE52" s="279"/>
      <c r="AF52" s="278"/>
      <c r="AG52" s="279"/>
      <c r="AH52" s="278"/>
      <c r="AI52" s="279"/>
      <c r="AJ52" s="278"/>
      <c r="AK52" s="279"/>
      <c r="AL52" s="278"/>
      <c r="AM52" s="279"/>
      <c r="AN52" s="278"/>
      <c r="AO52" s="279"/>
      <c r="AP52" s="278"/>
      <c r="AQ52" s="279"/>
      <c r="AR52" s="278"/>
      <c r="AS52" s="279"/>
      <c r="AT52" s="278"/>
      <c r="AU52" s="279"/>
      <c r="AV52" s="278"/>
      <c r="AW52" s="279"/>
      <c r="AX52" s="278"/>
      <c r="AY52" s="279"/>
      <c r="AZ52" s="278"/>
      <c r="BA52" s="279"/>
      <c r="BB52" s="278"/>
      <c r="BC52" s="279"/>
    </row>
    <row r="53" spans="1:55" ht="12" customHeight="1" x14ac:dyDescent="0.25">
      <c r="A53" s="278"/>
      <c r="B53" s="279"/>
      <c r="C53" s="278"/>
      <c r="D53" s="279"/>
      <c r="E53" s="278"/>
      <c r="F53" s="279"/>
      <c r="G53" s="278"/>
      <c r="H53" s="279"/>
      <c r="I53" s="278"/>
      <c r="J53" s="279"/>
      <c r="K53" s="278"/>
      <c r="L53" s="279"/>
      <c r="M53" s="278"/>
      <c r="N53" s="279"/>
      <c r="O53" s="57"/>
      <c r="P53" s="57"/>
      <c r="Q53" s="278"/>
      <c r="R53" s="279"/>
      <c r="S53" s="278"/>
      <c r="T53" s="279"/>
      <c r="U53" s="57"/>
      <c r="V53" s="278"/>
      <c r="W53" s="279"/>
      <c r="X53" s="278"/>
      <c r="Y53" s="279"/>
      <c r="Z53" s="278"/>
      <c r="AA53" s="279"/>
      <c r="AB53" s="278"/>
      <c r="AC53" s="279"/>
      <c r="AD53" s="278"/>
      <c r="AE53" s="279"/>
      <c r="AF53" s="278"/>
      <c r="AG53" s="279"/>
      <c r="AH53" s="278"/>
      <c r="AI53" s="279"/>
      <c r="AJ53" s="278"/>
      <c r="AK53" s="279"/>
      <c r="AL53" s="278"/>
      <c r="AM53" s="279"/>
      <c r="AN53" s="278"/>
      <c r="AO53" s="279"/>
      <c r="AP53" s="278"/>
      <c r="AQ53" s="279"/>
      <c r="AR53" s="278"/>
      <c r="AS53" s="279"/>
      <c r="AT53" s="278"/>
      <c r="AU53" s="279"/>
      <c r="AV53" s="278"/>
      <c r="AW53" s="279"/>
      <c r="AX53" s="278"/>
      <c r="AY53" s="279"/>
      <c r="AZ53" s="278"/>
      <c r="BA53" s="279"/>
      <c r="BB53" s="278"/>
      <c r="BC53" s="279"/>
    </row>
    <row r="54" spans="1:55" ht="12" customHeight="1" x14ac:dyDescent="0.25">
      <c r="A54" s="278"/>
      <c r="B54" s="279"/>
      <c r="C54" s="278"/>
      <c r="D54" s="279"/>
      <c r="E54" s="278"/>
      <c r="F54" s="279"/>
      <c r="G54" s="278"/>
      <c r="H54" s="279"/>
      <c r="I54" s="278"/>
      <c r="J54" s="279"/>
      <c r="K54" s="278"/>
      <c r="L54" s="279"/>
      <c r="M54" s="278"/>
      <c r="N54" s="279"/>
      <c r="O54" s="57"/>
      <c r="P54" s="57"/>
      <c r="Q54" s="278"/>
      <c r="R54" s="279"/>
      <c r="S54" s="278"/>
      <c r="T54" s="279"/>
      <c r="U54" s="57"/>
      <c r="V54" s="278"/>
      <c r="W54" s="279"/>
      <c r="X54" s="278"/>
      <c r="Y54" s="279"/>
      <c r="Z54" s="278"/>
      <c r="AA54" s="279"/>
      <c r="AB54" s="278"/>
      <c r="AC54" s="279"/>
      <c r="AD54" s="278"/>
      <c r="AE54" s="279"/>
      <c r="AF54" s="278"/>
      <c r="AG54" s="279"/>
      <c r="AH54" s="278"/>
      <c r="AI54" s="279"/>
      <c r="AJ54" s="278"/>
      <c r="AK54" s="279"/>
      <c r="AL54" s="278"/>
      <c r="AM54" s="279"/>
      <c r="AN54" s="278"/>
      <c r="AO54" s="279"/>
      <c r="AP54" s="278"/>
      <c r="AQ54" s="279"/>
      <c r="AR54" s="278"/>
      <c r="AS54" s="279"/>
      <c r="AT54" s="278"/>
      <c r="AU54" s="279"/>
      <c r="AV54" s="278"/>
      <c r="AW54" s="279"/>
      <c r="AX54" s="278"/>
      <c r="AY54" s="279"/>
      <c r="AZ54" s="278"/>
      <c r="BA54" s="279"/>
      <c r="BB54" s="278"/>
      <c r="BC54" s="279"/>
    </row>
    <row r="55" spans="1:55" ht="12" customHeight="1" x14ac:dyDescent="0.25">
      <c r="A55" s="278"/>
      <c r="B55" s="279"/>
      <c r="C55" s="278"/>
      <c r="D55" s="279"/>
      <c r="E55" s="278"/>
      <c r="F55" s="279"/>
      <c r="G55" s="278"/>
      <c r="H55" s="279"/>
      <c r="I55" s="278"/>
      <c r="J55" s="279"/>
      <c r="K55" s="278"/>
      <c r="L55" s="279"/>
      <c r="M55" s="278"/>
      <c r="N55" s="279"/>
      <c r="O55" s="57"/>
      <c r="P55" s="57"/>
      <c r="Q55" s="278"/>
      <c r="R55" s="279"/>
      <c r="S55" s="278"/>
      <c r="T55" s="279"/>
      <c r="U55" s="57"/>
      <c r="V55" s="278"/>
      <c r="W55" s="279"/>
      <c r="X55" s="278"/>
      <c r="Y55" s="279"/>
      <c r="Z55" s="278"/>
      <c r="AA55" s="279"/>
      <c r="AB55" s="278"/>
      <c r="AC55" s="279"/>
      <c r="AD55" s="278"/>
      <c r="AE55" s="279"/>
      <c r="AF55" s="278"/>
      <c r="AG55" s="279"/>
      <c r="AH55" s="278"/>
      <c r="AI55" s="279"/>
      <c r="AJ55" s="278"/>
      <c r="AK55" s="279"/>
      <c r="AL55" s="278"/>
      <c r="AM55" s="279"/>
      <c r="AN55" s="278"/>
      <c r="AO55" s="279"/>
      <c r="AP55" s="278"/>
      <c r="AQ55" s="279"/>
      <c r="AR55" s="278"/>
      <c r="AS55" s="279"/>
      <c r="AT55" s="278"/>
      <c r="AU55" s="279"/>
      <c r="AV55" s="278"/>
      <c r="AW55" s="279"/>
      <c r="AX55" s="278"/>
      <c r="AY55" s="279"/>
      <c r="AZ55" s="278"/>
      <c r="BA55" s="279"/>
      <c r="BB55" s="278"/>
      <c r="BC55" s="279"/>
    </row>
    <row r="56" spans="1:55" ht="12" customHeight="1" x14ac:dyDescent="0.25">
      <c r="A56" s="278"/>
      <c r="B56" s="279"/>
      <c r="C56" s="278"/>
      <c r="D56" s="279"/>
      <c r="E56" s="278"/>
      <c r="F56" s="279"/>
      <c r="G56" s="278"/>
      <c r="H56" s="279"/>
      <c r="I56" s="278"/>
      <c r="J56" s="279"/>
      <c r="K56" s="278"/>
      <c r="L56" s="279"/>
      <c r="M56" s="278"/>
      <c r="N56" s="279"/>
      <c r="O56" s="57"/>
      <c r="P56" s="57"/>
      <c r="Q56" s="278"/>
      <c r="R56" s="279"/>
      <c r="S56" s="278"/>
      <c r="T56" s="279"/>
      <c r="U56" s="57"/>
      <c r="V56" s="278"/>
      <c r="W56" s="279"/>
      <c r="X56" s="278"/>
      <c r="Y56" s="279"/>
      <c r="Z56" s="278"/>
      <c r="AA56" s="279"/>
      <c r="AB56" s="278"/>
      <c r="AC56" s="279"/>
      <c r="AD56" s="278"/>
      <c r="AE56" s="279"/>
      <c r="AF56" s="278"/>
      <c r="AG56" s="279"/>
      <c r="AH56" s="278"/>
      <c r="AI56" s="279"/>
      <c r="AJ56" s="278"/>
      <c r="AK56" s="279"/>
      <c r="AL56" s="278"/>
      <c r="AM56" s="279"/>
      <c r="AN56" s="278"/>
      <c r="AO56" s="279"/>
      <c r="AP56" s="278"/>
      <c r="AQ56" s="279"/>
      <c r="AR56" s="278"/>
      <c r="AS56" s="279"/>
      <c r="AT56" s="278"/>
      <c r="AU56" s="279"/>
      <c r="AV56" s="278"/>
      <c r="AW56" s="279"/>
      <c r="AX56" s="278"/>
      <c r="AY56" s="279"/>
      <c r="AZ56" s="278"/>
      <c r="BA56" s="279"/>
      <c r="BB56" s="278"/>
      <c r="BC56" s="279"/>
    </row>
    <row r="57" spans="1:55" ht="12" customHeight="1" x14ac:dyDescent="0.25">
      <c r="A57" s="278"/>
      <c r="B57" s="279"/>
      <c r="C57" s="278"/>
      <c r="D57" s="279"/>
      <c r="E57" s="278"/>
      <c r="F57" s="279"/>
      <c r="G57" s="278"/>
      <c r="H57" s="279"/>
      <c r="I57" s="278"/>
      <c r="J57" s="279"/>
      <c r="K57" s="278"/>
      <c r="L57" s="279"/>
      <c r="M57" s="278"/>
      <c r="N57" s="279"/>
      <c r="O57" s="57"/>
      <c r="P57" s="57"/>
      <c r="Q57" s="278"/>
      <c r="R57" s="279"/>
      <c r="S57" s="278"/>
      <c r="T57" s="279"/>
      <c r="U57" s="57"/>
      <c r="V57" s="278"/>
      <c r="W57" s="279"/>
      <c r="X57" s="278"/>
      <c r="Y57" s="279"/>
      <c r="Z57" s="278"/>
      <c r="AA57" s="279"/>
      <c r="AB57" s="278"/>
      <c r="AC57" s="279"/>
      <c r="AD57" s="278"/>
      <c r="AE57" s="279"/>
      <c r="AF57" s="278"/>
      <c r="AG57" s="279"/>
      <c r="AH57" s="278"/>
      <c r="AI57" s="279"/>
      <c r="AJ57" s="278"/>
      <c r="AK57" s="279"/>
      <c r="AL57" s="278"/>
      <c r="AM57" s="279"/>
      <c r="AN57" s="278"/>
      <c r="AO57" s="279"/>
      <c r="AP57" s="278"/>
      <c r="AQ57" s="279"/>
      <c r="AR57" s="278"/>
      <c r="AS57" s="279"/>
      <c r="AT57" s="278"/>
      <c r="AU57" s="279"/>
      <c r="AV57" s="278"/>
      <c r="AW57" s="279"/>
      <c r="AX57" s="278"/>
      <c r="AY57" s="279"/>
      <c r="AZ57" s="278"/>
      <c r="BA57" s="279"/>
      <c r="BB57" s="278"/>
      <c r="BC57" s="279"/>
    </row>
    <row r="58" spans="1:55" ht="12" customHeight="1" x14ac:dyDescent="0.25">
      <c r="A58" s="278"/>
      <c r="B58" s="279"/>
      <c r="C58" s="278"/>
      <c r="D58" s="279"/>
      <c r="E58" s="278"/>
      <c r="F58" s="279"/>
      <c r="G58" s="278"/>
      <c r="H58" s="279"/>
      <c r="I58" s="278"/>
      <c r="J58" s="279"/>
      <c r="K58" s="278"/>
      <c r="L58" s="279"/>
      <c r="M58" s="278"/>
      <c r="N58" s="279"/>
      <c r="O58" s="57"/>
      <c r="P58" s="57"/>
      <c r="Q58" s="278"/>
      <c r="R58" s="279"/>
      <c r="S58" s="278"/>
      <c r="T58" s="279"/>
      <c r="U58" s="57"/>
      <c r="V58" s="278"/>
      <c r="W58" s="279"/>
      <c r="X58" s="278"/>
      <c r="Y58" s="279"/>
      <c r="Z58" s="278"/>
      <c r="AA58" s="279"/>
      <c r="AB58" s="278"/>
      <c r="AC58" s="279"/>
      <c r="AD58" s="278"/>
      <c r="AE58" s="279"/>
      <c r="AF58" s="278"/>
      <c r="AG58" s="279"/>
      <c r="AH58" s="278"/>
      <c r="AI58" s="279"/>
      <c r="AJ58" s="278"/>
      <c r="AK58" s="279"/>
      <c r="AL58" s="278"/>
      <c r="AM58" s="279"/>
      <c r="AN58" s="278"/>
      <c r="AO58" s="279"/>
      <c r="AP58" s="278"/>
      <c r="AQ58" s="279"/>
      <c r="AR58" s="278"/>
      <c r="AS58" s="279"/>
      <c r="AT58" s="278"/>
      <c r="AU58" s="279"/>
      <c r="AV58" s="278"/>
      <c r="AW58" s="279"/>
      <c r="AX58" s="278"/>
      <c r="AY58" s="279"/>
      <c r="AZ58" s="278"/>
      <c r="BA58" s="279"/>
      <c r="BB58" s="278"/>
      <c r="BC58" s="279"/>
    </row>
    <row r="59" spans="1:55" ht="12" customHeight="1" x14ac:dyDescent="0.25">
      <c r="A59" s="278"/>
      <c r="B59" s="279"/>
      <c r="C59" s="278"/>
      <c r="D59" s="279"/>
      <c r="E59" s="278"/>
      <c r="F59" s="279"/>
      <c r="G59" s="278"/>
      <c r="H59" s="279"/>
      <c r="I59" s="278"/>
      <c r="J59" s="279"/>
      <c r="K59" s="278"/>
      <c r="L59" s="279"/>
      <c r="M59" s="278"/>
      <c r="N59" s="279"/>
      <c r="O59" s="57"/>
      <c r="P59" s="57"/>
      <c r="Q59" s="278"/>
      <c r="R59" s="279"/>
      <c r="S59" s="278"/>
      <c r="T59" s="279"/>
      <c r="U59" s="57"/>
      <c r="V59" s="278"/>
      <c r="W59" s="279"/>
      <c r="X59" s="278"/>
      <c r="Y59" s="279"/>
      <c r="Z59" s="278"/>
      <c r="AA59" s="279"/>
      <c r="AB59" s="278"/>
      <c r="AC59" s="279"/>
      <c r="AD59" s="278"/>
      <c r="AE59" s="279"/>
      <c r="AF59" s="278"/>
      <c r="AG59" s="279"/>
      <c r="AH59" s="278"/>
      <c r="AI59" s="279"/>
      <c r="AJ59" s="278"/>
      <c r="AK59" s="279"/>
      <c r="AL59" s="278"/>
      <c r="AM59" s="279"/>
      <c r="AN59" s="278"/>
      <c r="AO59" s="279"/>
      <c r="AP59" s="278"/>
      <c r="AQ59" s="279"/>
      <c r="AR59" s="278"/>
      <c r="AS59" s="279"/>
      <c r="AT59" s="278"/>
      <c r="AU59" s="279"/>
      <c r="AV59" s="278"/>
      <c r="AW59" s="279"/>
      <c r="AX59" s="278"/>
      <c r="AY59" s="279"/>
      <c r="AZ59" s="278"/>
      <c r="BA59" s="279"/>
      <c r="BB59" s="278"/>
      <c r="BC59" s="279"/>
    </row>
    <row r="60" spans="1:55" ht="12" customHeight="1" x14ac:dyDescent="0.25">
      <c r="A60" s="278"/>
      <c r="B60" s="279"/>
      <c r="C60" s="278"/>
      <c r="D60" s="279"/>
      <c r="E60" s="278"/>
      <c r="F60" s="279"/>
      <c r="G60" s="278"/>
      <c r="H60" s="279"/>
      <c r="I60" s="278"/>
      <c r="J60" s="279"/>
      <c r="K60" s="278"/>
      <c r="L60" s="279"/>
      <c r="M60" s="278"/>
      <c r="N60" s="279"/>
      <c r="O60" s="57"/>
      <c r="P60" s="57"/>
      <c r="Q60" s="278"/>
      <c r="R60" s="279"/>
      <c r="S60" s="278"/>
      <c r="T60" s="279"/>
      <c r="U60" s="57"/>
      <c r="V60" s="278"/>
      <c r="W60" s="279"/>
      <c r="X60" s="278"/>
      <c r="Y60" s="279"/>
      <c r="Z60" s="278"/>
      <c r="AA60" s="279"/>
      <c r="AB60" s="278"/>
      <c r="AC60" s="279"/>
      <c r="AD60" s="278"/>
      <c r="AE60" s="279"/>
      <c r="AF60" s="278"/>
      <c r="AG60" s="279"/>
      <c r="AH60" s="278"/>
      <c r="AI60" s="279"/>
      <c r="AJ60" s="278"/>
      <c r="AK60" s="279"/>
      <c r="AL60" s="278"/>
      <c r="AM60" s="279"/>
      <c r="AN60" s="278"/>
      <c r="AO60" s="279"/>
      <c r="AP60" s="278"/>
      <c r="AQ60" s="279"/>
      <c r="AR60" s="278"/>
      <c r="AS60" s="279"/>
      <c r="AT60" s="278"/>
      <c r="AU60" s="279"/>
      <c r="AV60" s="278"/>
      <c r="AW60" s="279"/>
      <c r="AX60" s="278"/>
      <c r="AY60" s="279"/>
      <c r="AZ60" s="278"/>
      <c r="BA60" s="279"/>
      <c r="BB60" s="278"/>
      <c r="BC60" s="279"/>
    </row>
    <row r="61" spans="1:55" ht="12" customHeight="1" x14ac:dyDescent="0.25">
      <c r="A61" s="278"/>
      <c r="B61" s="279"/>
      <c r="C61" s="278"/>
      <c r="D61" s="279"/>
      <c r="E61" s="278"/>
      <c r="F61" s="279"/>
      <c r="G61" s="278"/>
      <c r="H61" s="279"/>
      <c r="I61" s="278"/>
      <c r="J61" s="279"/>
      <c r="K61" s="278"/>
      <c r="L61" s="279"/>
      <c r="M61" s="278"/>
      <c r="N61" s="279"/>
      <c r="O61" s="57"/>
      <c r="P61" s="57"/>
      <c r="Q61" s="278"/>
      <c r="R61" s="279"/>
      <c r="S61" s="278"/>
      <c r="T61" s="279"/>
      <c r="U61" s="57"/>
      <c r="V61" s="278"/>
      <c r="W61" s="279"/>
      <c r="X61" s="278"/>
      <c r="Y61" s="279"/>
      <c r="Z61" s="278"/>
      <c r="AA61" s="279"/>
      <c r="AB61" s="278"/>
      <c r="AC61" s="279"/>
      <c r="AD61" s="278"/>
      <c r="AE61" s="279"/>
      <c r="AF61" s="278"/>
      <c r="AG61" s="279"/>
      <c r="AH61" s="278"/>
      <c r="AI61" s="279"/>
      <c r="AJ61" s="278"/>
      <c r="AK61" s="279"/>
      <c r="AL61" s="278"/>
      <c r="AM61" s="279"/>
      <c r="AN61" s="278"/>
      <c r="AO61" s="279"/>
      <c r="AP61" s="278"/>
      <c r="AQ61" s="279"/>
      <c r="AR61" s="278"/>
      <c r="AS61" s="279"/>
      <c r="AT61" s="278"/>
      <c r="AU61" s="279"/>
      <c r="AV61" s="278"/>
      <c r="AW61" s="279"/>
      <c r="AX61" s="278"/>
      <c r="AY61" s="279"/>
      <c r="AZ61" s="278"/>
      <c r="BA61" s="279"/>
      <c r="BB61" s="278"/>
      <c r="BC61" s="279"/>
    </row>
    <row r="62" spans="1:55" ht="12" customHeight="1" x14ac:dyDescent="0.25">
      <c r="A62" s="278"/>
      <c r="B62" s="279"/>
      <c r="C62" s="278"/>
      <c r="D62" s="279"/>
      <c r="E62" s="278"/>
      <c r="F62" s="279"/>
      <c r="G62" s="278"/>
      <c r="H62" s="279"/>
      <c r="I62" s="278"/>
      <c r="J62" s="279"/>
      <c r="K62" s="278"/>
      <c r="L62" s="279"/>
      <c r="M62" s="278"/>
      <c r="N62" s="279"/>
      <c r="O62" s="57"/>
      <c r="P62" s="57"/>
      <c r="Q62" s="278"/>
      <c r="R62" s="279"/>
      <c r="S62" s="278"/>
      <c r="T62" s="279"/>
      <c r="U62" s="57"/>
      <c r="V62" s="278"/>
      <c r="W62" s="279"/>
      <c r="X62" s="278"/>
      <c r="Y62" s="279"/>
      <c r="Z62" s="278"/>
      <c r="AA62" s="279"/>
      <c r="AB62" s="278"/>
      <c r="AC62" s="279"/>
      <c r="AD62" s="278"/>
      <c r="AE62" s="279"/>
      <c r="AF62" s="278"/>
      <c r="AG62" s="279"/>
      <c r="AH62" s="278"/>
      <c r="AI62" s="279"/>
      <c r="AJ62" s="278"/>
      <c r="AK62" s="279"/>
      <c r="AL62" s="278"/>
      <c r="AM62" s="279"/>
      <c r="AN62" s="278"/>
      <c r="AO62" s="279"/>
      <c r="AP62" s="278"/>
      <c r="AQ62" s="279"/>
      <c r="AR62" s="278"/>
      <c r="AS62" s="279"/>
      <c r="AT62" s="278"/>
      <c r="AU62" s="279"/>
      <c r="AV62" s="278"/>
      <c r="AW62" s="279"/>
      <c r="AX62" s="278"/>
      <c r="AY62" s="279"/>
      <c r="AZ62" s="278"/>
      <c r="BA62" s="279"/>
      <c r="BB62" s="278"/>
      <c r="BC62" s="279"/>
    </row>
    <row r="63" spans="1:55" ht="12" customHeight="1" x14ac:dyDescent="0.25">
      <c r="A63" s="278"/>
      <c r="B63" s="279"/>
      <c r="C63" s="278"/>
      <c r="D63" s="279"/>
      <c r="E63" s="278"/>
      <c r="F63" s="279"/>
      <c r="G63" s="278"/>
      <c r="H63" s="279"/>
      <c r="I63" s="278"/>
      <c r="J63" s="279"/>
      <c r="K63" s="278"/>
      <c r="L63" s="279"/>
      <c r="M63" s="278"/>
      <c r="N63" s="279"/>
      <c r="O63" s="57"/>
      <c r="P63" s="57"/>
      <c r="Q63" s="278"/>
      <c r="R63" s="279"/>
      <c r="S63" s="278"/>
      <c r="T63" s="279"/>
      <c r="U63" s="57"/>
      <c r="V63" s="278"/>
      <c r="W63" s="279"/>
      <c r="X63" s="278"/>
      <c r="Y63" s="279"/>
      <c r="Z63" s="278"/>
      <c r="AA63" s="279"/>
      <c r="AB63" s="278"/>
      <c r="AC63" s="279"/>
      <c r="AD63" s="278"/>
      <c r="AE63" s="279"/>
      <c r="AF63" s="278"/>
      <c r="AG63" s="279"/>
      <c r="AH63" s="278"/>
      <c r="AI63" s="279"/>
      <c r="AJ63" s="278"/>
      <c r="AK63" s="279"/>
      <c r="AL63" s="278"/>
      <c r="AM63" s="279"/>
      <c r="AN63" s="278"/>
      <c r="AO63" s="279"/>
      <c r="AP63" s="278"/>
      <c r="AQ63" s="279"/>
      <c r="AR63" s="278"/>
      <c r="AS63" s="279"/>
      <c r="AT63" s="278"/>
      <c r="AU63" s="279"/>
      <c r="AV63" s="278"/>
      <c r="AW63" s="279"/>
      <c r="AX63" s="278"/>
      <c r="AY63" s="279"/>
      <c r="AZ63" s="278"/>
      <c r="BA63" s="279"/>
      <c r="BB63" s="278"/>
      <c r="BC63" s="279"/>
    </row>
    <row r="64" spans="1:55" ht="12" customHeight="1" x14ac:dyDescent="0.25">
      <c r="A64" s="278"/>
      <c r="B64" s="279"/>
      <c r="C64" s="278"/>
      <c r="D64" s="279"/>
      <c r="E64" s="278"/>
      <c r="F64" s="279"/>
      <c r="G64" s="278"/>
      <c r="H64" s="279"/>
      <c r="I64" s="278"/>
      <c r="J64" s="279"/>
      <c r="K64" s="278"/>
      <c r="L64" s="279"/>
      <c r="M64" s="278"/>
      <c r="N64" s="279"/>
      <c r="O64" s="57"/>
      <c r="P64" s="57"/>
      <c r="Q64" s="278"/>
      <c r="R64" s="279"/>
      <c r="S64" s="278"/>
      <c r="T64" s="279"/>
      <c r="U64" s="57"/>
      <c r="V64" s="278"/>
      <c r="W64" s="279"/>
      <c r="X64" s="278"/>
      <c r="Y64" s="279"/>
      <c r="Z64" s="278"/>
      <c r="AA64" s="279"/>
      <c r="AB64" s="278"/>
      <c r="AC64" s="279"/>
      <c r="AD64" s="278"/>
      <c r="AE64" s="279"/>
      <c r="AF64" s="278"/>
      <c r="AG64" s="279"/>
      <c r="AH64" s="278"/>
      <c r="AI64" s="279"/>
      <c r="AJ64" s="278"/>
      <c r="AK64" s="279"/>
      <c r="AL64" s="278"/>
      <c r="AM64" s="279"/>
      <c r="AN64" s="278"/>
      <c r="AO64" s="279"/>
      <c r="AP64" s="278"/>
      <c r="AQ64" s="279"/>
      <c r="AR64" s="278"/>
      <c r="AS64" s="279"/>
      <c r="AT64" s="278"/>
      <c r="AU64" s="279"/>
      <c r="AV64" s="278"/>
      <c r="AW64" s="279"/>
      <c r="AX64" s="278"/>
      <c r="AY64" s="279"/>
      <c r="AZ64" s="278"/>
      <c r="BA64" s="279"/>
      <c r="BB64" s="278"/>
      <c r="BC64" s="279"/>
    </row>
    <row r="65" spans="1:55" ht="12" customHeight="1" x14ac:dyDescent="0.25">
      <c r="A65" s="278"/>
      <c r="B65" s="279"/>
      <c r="C65" s="278"/>
      <c r="D65" s="279"/>
      <c r="E65" s="278"/>
      <c r="F65" s="279"/>
      <c r="G65" s="278"/>
      <c r="H65" s="279"/>
      <c r="I65" s="278"/>
      <c r="J65" s="279"/>
      <c r="K65" s="278"/>
      <c r="L65" s="279"/>
      <c r="M65" s="278"/>
      <c r="N65" s="279"/>
      <c r="O65" s="57"/>
      <c r="P65" s="57"/>
      <c r="Q65" s="278"/>
      <c r="R65" s="279"/>
      <c r="S65" s="278"/>
      <c r="T65" s="279"/>
      <c r="U65" s="57"/>
      <c r="V65" s="278"/>
      <c r="W65" s="279"/>
      <c r="X65" s="278"/>
      <c r="Y65" s="279"/>
      <c r="Z65" s="278"/>
      <c r="AA65" s="279"/>
      <c r="AB65" s="278"/>
      <c r="AC65" s="279"/>
      <c r="AD65" s="278"/>
      <c r="AE65" s="279"/>
      <c r="AF65" s="278"/>
      <c r="AG65" s="279"/>
      <c r="AH65" s="278"/>
      <c r="AI65" s="279"/>
      <c r="AJ65" s="278"/>
      <c r="AK65" s="279"/>
      <c r="AL65" s="278"/>
      <c r="AM65" s="279"/>
      <c r="AN65" s="278"/>
      <c r="AO65" s="279"/>
      <c r="AP65" s="278"/>
      <c r="AQ65" s="279"/>
      <c r="AR65" s="278"/>
      <c r="AS65" s="279"/>
      <c r="AT65" s="278"/>
      <c r="AU65" s="279"/>
      <c r="AV65" s="278"/>
      <c r="AW65" s="279"/>
      <c r="AX65" s="278"/>
      <c r="AY65" s="279"/>
      <c r="AZ65" s="278"/>
      <c r="BA65" s="279"/>
      <c r="BB65" s="278"/>
      <c r="BC65" s="279"/>
    </row>
    <row r="66" spans="1:55" ht="12" customHeight="1" x14ac:dyDescent="0.25">
      <c r="A66" s="278"/>
      <c r="B66" s="279"/>
      <c r="C66" s="278"/>
      <c r="D66" s="279"/>
      <c r="E66" s="278"/>
      <c r="F66" s="279"/>
      <c r="G66" s="278"/>
      <c r="H66" s="279"/>
      <c r="I66" s="278"/>
      <c r="J66" s="279"/>
      <c r="K66" s="278"/>
      <c r="L66" s="279"/>
      <c r="M66" s="278"/>
      <c r="N66" s="279"/>
      <c r="O66" s="57"/>
      <c r="P66" s="57"/>
      <c r="Q66" s="278"/>
      <c r="R66" s="279"/>
      <c r="S66" s="278"/>
      <c r="T66" s="279"/>
      <c r="U66" s="57"/>
      <c r="V66" s="278"/>
      <c r="W66" s="279"/>
      <c r="X66" s="278"/>
      <c r="Y66" s="279"/>
      <c r="Z66" s="278"/>
      <c r="AA66" s="279"/>
      <c r="AB66" s="278"/>
      <c r="AC66" s="279"/>
      <c r="AD66" s="278"/>
      <c r="AE66" s="279"/>
      <c r="AF66" s="278"/>
      <c r="AG66" s="279"/>
      <c r="AH66" s="278"/>
      <c r="AI66" s="279"/>
      <c r="AJ66" s="278"/>
      <c r="AK66" s="279"/>
      <c r="AL66" s="278"/>
      <c r="AM66" s="279"/>
      <c r="AN66" s="278"/>
      <c r="AO66" s="279"/>
      <c r="AP66" s="278"/>
      <c r="AQ66" s="279"/>
      <c r="AR66" s="278"/>
      <c r="AS66" s="279"/>
      <c r="AT66" s="278"/>
      <c r="AU66" s="279"/>
      <c r="AV66" s="278"/>
      <c r="AW66" s="279"/>
      <c r="AX66" s="278"/>
      <c r="AY66" s="279"/>
      <c r="AZ66" s="278"/>
      <c r="BA66" s="279"/>
      <c r="BB66" s="278"/>
      <c r="BC66" s="279"/>
    </row>
    <row r="67" spans="1:55" ht="12" customHeight="1" x14ac:dyDescent="0.25">
      <c r="A67" s="278"/>
      <c r="B67" s="279"/>
      <c r="C67" s="278"/>
      <c r="D67" s="279"/>
      <c r="E67" s="278"/>
      <c r="F67" s="279"/>
      <c r="G67" s="278"/>
      <c r="H67" s="279"/>
      <c r="I67" s="278"/>
      <c r="J67" s="279"/>
      <c r="K67" s="278"/>
      <c r="L67" s="279"/>
      <c r="M67" s="278"/>
      <c r="N67" s="279"/>
      <c r="O67" s="57"/>
      <c r="P67" s="57"/>
      <c r="Q67" s="278"/>
      <c r="R67" s="279"/>
      <c r="S67" s="278"/>
      <c r="T67" s="279"/>
      <c r="U67" s="57"/>
      <c r="V67" s="278"/>
      <c r="W67" s="279"/>
      <c r="X67" s="278"/>
      <c r="Y67" s="279"/>
      <c r="Z67" s="278"/>
      <c r="AA67" s="279"/>
      <c r="AB67" s="278"/>
      <c r="AC67" s="279"/>
      <c r="AD67" s="278"/>
      <c r="AE67" s="279"/>
      <c r="AF67" s="278"/>
      <c r="AG67" s="279"/>
      <c r="AH67" s="278"/>
      <c r="AI67" s="279"/>
      <c r="AJ67" s="278"/>
      <c r="AK67" s="279"/>
      <c r="AL67" s="278"/>
      <c r="AM67" s="279"/>
      <c r="AN67" s="278"/>
      <c r="AO67" s="279"/>
      <c r="AP67" s="278"/>
      <c r="AQ67" s="279"/>
      <c r="AR67" s="278"/>
      <c r="AS67" s="279"/>
      <c r="AT67" s="278"/>
      <c r="AU67" s="279"/>
      <c r="AV67" s="278"/>
      <c r="AW67" s="279"/>
      <c r="AX67" s="278"/>
      <c r="AY67" s="279"/>
      <c r="AZ67" s="278"/>
      <c r="BA67" s="279"/>
      <c r="BB67" s="278"/>
      <c r="BC67" s="279"/>
    </row>
    <row r="68" spans="1:55" ht="12" customHeight="1" x14ac:dyDescent="0.25">
      <c r="A68" s="278"/>
      <c r="B68" s="279"/>
      <c r="C68" s="278"/>
      <c r="D68" s="279"/>
      <c r="E68" s="278"/>
      <c r="F68" s="279"/>
      <c r="G68" s="278"/>
      <c r="H68" s="279"/>
      <c r="I68" s="278"/>
      <c r="J68" s="279"/>
      <c r="K68" s="278"/>
      <c r="L68" s="279"/>
      <c r="M68" s="278"/>
      <c r="N68" s="279"/>
      <c r="O68" s="57"/>
      <c r="P68" s="57"/>
      <c r="Q68" s="278"/>
      <c r="R68" s="279"/>
      <c r="S68" s="278"/>
      <c r="T68" s="279"/>
      <c r="U68" s="57"/>
      <c r="V68" s="278"/>
      <c r="W68" s="279"/>
      <c r="X68" s="278"/>
      <c r="Y68" s="279"/>
      <c r="Z68" s="278"/>
      <c r="AA68" s="279"/>
      <c r="AB68" s="278"/>
      <c r="AC68" s="279"/>
      <c r="AD68" s="278"/>
      <c r="AE68" s="279"/>
      <c r="AF68" s="278"/>
      <c r="AG68" s="279"/>
      <c r="AH68" s="278"/>
      <c r="AI68" s="279"/>
      <c r="AJ68" s="278"/>
      <c r="AK68" s="279"/>
      <c r="AL68" s="278"/>
      <c r="AM68" s="279"/>
      <c r="AN68" s="278"/>
      <c r="AO68" s="279"/>
      <c r="AP68" s="278"/>
      <c r="AQ68" s="279"/>
      <c r="AR68" s="278"/>
      <c r="AS68" s="279"/>
      <c r="AT68" s="278"/>
      <c r="AU68" s="279"/>
      <c r="AV68" s="278"/>
      <c r="AW68" s="279"/>
      <c r="AX68" s="278"/>
      <c r="AY68" s="279"/>
      <c r="AZ68" s="278"/>
      <c r="BA68" s="279"/>
      <c r="BB68" s="278"/>
      <c r="BC68" s="279"/>
    </row>
    <row r="69" spans="1:55" ht="12" customHeight="1" x14ac:dyDescent="0.25">
      <c r="A69" s="278"/>
      <c r="B69" s="279"/>
      <c r="C69" s="278"/>
      <c r="D69" s="279"/>
      <c r="E69" s="278"/>
      <c r="F69" s="279"/>
      <c r="G69" s="278"/>
      <c r="H69" s="279"/>
      <c r="I69" s="278"/>
      <c r="J69" s="279"/>
      <c r="K69" s="278"/>
      <c r="L69" s="279"/>
      <c r="M69" s="278"/>
      <c r="N69" s="279"/>
      <c r="O69" s="57"/>
      <c r="P69" s="57"/>
      <c r="Q69" s="278"/>
      <c r="R69" s="279"/>
      <c r="S69" s="278"/>
      <c r="T69" s="279"/>
      <c r="U69" s="57"/>
      <c r="V69" s="278"/>
      <c r="W69" s="279"/>
      <c r="X69" s="278"/>
      <c r="Y69" s="279"/>
      <c r="Z69" s="278"/>
      <c r="AA69" s="279"/>
      <c r="AB69" s="278"/>
      <c r="AC69" s="279"/>
      <c r="AD69" s="278"/>
      <c r="AE69" s="279"/>
      <c r="AF69" s="278"/>
      <c r="AG69" s="279"/>
      <c r="AH69" s="278"/>
      <c r="AI69" s="279"/>
      <c r="AJ69" s="278"/>
      <c r="AK69" s="279"/>
      <c r="AL69" s="278"/>
      <c r="AM69" s="279"/>
      <c r="AN69" s="278"/>
      <c r="AO69" s="279"/>
      <c r="AP69" s="278"/>
      <c r="AQ69" s="279"/>
      <c r="AR69" s="278"/>
      <c r="AS69" s="279"/>
      <c r="AT69" s="278"/>
      <c r="AU69" s="279"/>
      <c r="AV69" s="278"/>
      <c r="AW69" s="279"/>
      <c r="AX69" s="278"/>
      <c r="AY69" s="279"/>
      <c r="AZ69" s="278"/>
      <c r="BA69" s="279"/>
      <c r="BB69" s="278"/>
      <c r="BC69" s="279"/>
    </row>
    <row r="70" spans="1:55" ht="12" customHeight="1" x14ac:dyDescent="0.25">
      <c r="A70" s="278"/>
      <c r="B70" s="279"/>
      <c r="C70" s="278"/>
      <c r="D70" s="279"/>
      <c r="E70" s="278"/>
      <c r="F70" s="279"/>
      <c r="G70" s="278"/>
      <c r="H70" s="279"/>
      <c r="I70" s="278"/>
      <c r="J70" s="279"/>
      <c r="K70" s="278"/>
      <c r="L70" s="279"/>
      <c r="M70" s="278"/>
      <c r="N70" s="279"/>
      <c r="O70" s="57"/>
      <c r="P70" s="57"/>
      <c r="Q70" s="278"/>
      <c r="R70" s="279"/>
      <c r="S70" s="278"/>
      <c r="T70" s="279"/>
      <c r="U70" s="57"/>
      <c r="V70" s="278"/>
      <c r="W70" s="279"/>
      <c r="X70" s="278"/>
      <c r="Y70" s="279"/>
      <c r="Z70" s="278"/>
      <c r="AA70" s="279"/>
      <c r="AB70" s="278"/>
      <c r="AC70" s="279"/>
      <c r="AD70" s="278"/>
      <c r="AE70" s="279"/>
      <c r="AF70" s="278"/>
      <c r="AG70" s="279"/>
      <c r="AH70" s="278"/>
      <c r="AI70" s="279"/>
      <c r="AJ70" s="278"/>
      <c r="AK70" s="279"/>
      <c r="AL70" s="278"/>
      <c r="AM70" s="279"/>
      <c r="AN70" s="278"/>
      <c r="AO70" s="279"/>
      <c r="AP70" s="278"/>
      <c r="AQ70" s="279"/>
      <c r="AR70" s="278"/>
      <c r="AS70" s="279"/>
      <c r="AT70" s="278"/>
      <c r="AU70" s="279"/>
      <c r="AV70" s="278"/>
      <c r="AW70" s="279"/>
      <c r="AX70" s="278"/>
      <c r="AY70" s="279"/>
      <c r="AZ70" s="278"/>
      <c r="BA70" s="279"/>
      <c r="BB70" s="278"/>
      <c r="BC70" s="279"/>
    </row>
    <row r="71" spans="1:55" ht="12" customHeight="1" x14ac:dyDescent="0.25">
      <c r="A71" s="278"/>
      <c r="B71" s="279"/>
      <c r="C71" s="278"/>
      <c r="D71" s="279"/>
      <c r="E71" s="278"/>
      <c r="F71" s="279"/>
      <c r="G71" s="278"/>
      <c r="H71" s="279"/>
      <c r="I71" s="278"/>
      <c r="J71" s="279"/>
      <c r="K71" s="278"/>
      <c r="L71" s="279"/>
      <c r="M71" s="278"/>
      <c r="N71" s="279"/>
      <c r="O71" s="57"/>
      <c r="P71" s="57"/>
      <c r="Q71" s="278"/>
      <c r="R71" s="279"/>
      <c r="S71" s="278"/>
      <c r="T71" s="279"/>
      <c r="U71" s="57"/>
      <c r="V71" s="278"/>
      <c r="W71" s="279"/>
      <c r="X71" s="278"/>
      <c r="Y71" s="279"/>
      <c r="Z71" s="278"/>
      <c r="AA71" s="279"/>
      <c r="AB71" s="278"/>
      <c r="AC71" s="279"/>
      <c r="AD71" s="278"/>
      <c r="AE71" s="279"/>
      <c r="AF71" s="278"/>
      <c r="AG71" s="279"/>
      <c r="AH71" s="278"/>
      <c r="AI71" s="279"/>
      <c r="AJ71" s="278"/>
      <c r="AK71" s="279"/>
      <c r="AL71" s="278"/>
      <c r="AM71" s="279"/>
      <c r="AN71" s="278"/>
      <c r="AO71" s="279"/>
      <c r="AP71" s="278"/>
      <c r="AQ71" s="279"/>
      <c r="AR71" s="278"/>
      <c r="AS71" s="279"/>
      <c r="AT71" s="278"/>
      <c r="AU71" s="279"/>
      <c r="AV71" s="278"/>
      <c r="AW71" s="279"/>
      <c r="AX71" s="278"/>
      <c r="AY71" s="279"/>
      <c r="AZ71" s="278"/>
      <c r="BA71" s="279"/>
      <c r="BB71" s="278"/>
      <c r="BC71" s="279"/>
    </row>
    <row r="72" spans="1:55" ht="12" customHeight="1" x14ac:dyDescent="0.25">
      <c r="A72" s="278"/>
      <c r="B72" s="279"/>
      <c r="C72" s="278"/>
      <c r="D72" s="279"/>
      <c r="E72" s="278"/>
      <c r="F72" s="279"/>
      <c r="G72" s="278"/>
      <c r="H72" s="279"/>
      <c r="I72" s="278"/>
      <c r="J72" s="279"/>
      <c r="K72" s="278"/>
      <c r="L72" s="279"/>
      <c r="M72" s="278"/>
      <c r="N72" s="279"/>
      <c r="O72" s="57"/>
      <c r="P72" s="57"/>
      <c r="Q72" s="278"/>
      <c r="R72" s="279"/>
      <c r="S72" s="278"/>
      <c r="T72" s="279"/>
      <c r="U72" s="57"/>
      <c r="V72" s="278"/>
      <c r="W72" s="279"/>
      <c r="X72" s="278"/>
      <c r="Y72" s="279"/>
      <c r="Z72" s="278"/>
      <c r="AA72" s="279"/>
      <c r="AB72" s="278"/>
      <c r="AC72" s="279"/>
      <c r="AD72" s="278"/>
      <c r="AE72" s="279"/>
      <c r="AF72" s="278"/>
      <c r="AG72" s="279"/>
      <c r="AH72" s="278"/>
      <c r="AI72" s="279"/>
      <c r="AJ72" s="278"/>
      <c r="AK72" s="279"/>
      <c r="AL72" s="278"/>
      <c r="AM72" s="279"/>
      <c r="AN72" s="278"/>
      <c r="AO72" s="279"/>
      <c r="AP72" s="278"/>
      <c r="AQ72" s="279"/>
      <c r="AR72" s="278"/>
      <c r="AS72" s="279"/>
      <c r="AT72" s="278"/>
      <c r="AU72" s="279"/>
      <c r="AV72" s="278"/>
      <c r="AW72" s="279"/>
      <c r="AX72" s="278"/>
      <c r="AY72" s="279"/>
      <c r="AZ72" s="278"/>
      <c r="BA72" s="279"/>
      <c r="BB72" s="278"/>
      <c r="BC72" s="279"/>
    </row>
    <row r="73" spans="1:55" ht="12" customHeight="1" x14ac:dyDescent="0.25">
      <c r="A73" s="278"/>
      <c r="B73" s="279"/>
      <c r="C73" s="278"/>
      <c r="D73" s="279"/>
      <c r="E73" s="278"/>
      <c r="F73" s="279"/>
      <c r="G73" s="278"/>
      <c r="H73" s="279"/>
      <c r="I73" s="278"/>
      <c r="J73" s="279"/>
      <c r="K73" s="278"/>
      <c r="L73" s="279"/>
      <c r="M73" s="278"/>
      <c r="N73" s="279"/>
      <c r="O73" s="57"/>
      <c r="P73" s="57"/>
      <c r="Q73" s="278"/>
      <c r="R73" s="279"/>
      <c r="S73" s="278"/>
      <c r="T73" s="279"/>
      <c r="U73" s="57"/>
      <c r="V73" s="278"/>
      <c r="W73" s="279"/>
      <c r="X73" s="278"/>
      <c r="Y73" s="279"/>
      <c r="Z73" s="278"/>
      <c r="AA73" s="279"/>
      <c r="AB73" s="278"/>
      <c r="AC73" s="279"/>
      <c r="AD73" s="278"/>
      <c r="AE73" s="279"/>
      <c r="AF73" s="278"/>
      <c r="AG73" s="279"/>
      <c r="AH73" s="278"/>
      <c r="AI73" s="279"/>
      <c r="AJ73" s="278"/>
      <c r="AK73" s="279"/>
      <c r="AL73" s="278"/>
      <c r="AM73" s="279"/>
      <c r="AN73" s="278"/>
      <c r="AO73" s="279"/>
      <c r="AP73" s="278"/>
      <c r="AQ73" s="279"/>
      <c r="AR73" s="278"/>
      <c r="AS73" s="279"/>
      <c r="AT73" s="278"/>
      <c r="AU73" s="279"/>
      <c r="AV73" s="278"/>
      <c r="AW73" s="279"/>
      <c r="AX73" s="278"/>
      <c r="AY73" s="279"/>
      <c r="AZ73" s="278"/>
      <c r="BA73" s="279"/>
      <c r="BB73" s="278"/>
      <c r="BC73" s="279"/>
    </row>
    <row r="74" spans="1:55" ht="12" customHeight="1" x14ac:dyDescent="0.25">
      <c r="A74" s="278"/>
      <c r="B74" s="279"/>
      <c r="C74" s="278"/>
      <c r="D74" s="279"/>
      <c r="E74" s="278"/>
      <c r="F74" s="279"/>
      <c r="G74" s="278"/>
      <c r="H74" s="279"/>
      <c r="I74" s="278"/>
      <c r="J74" s="279"/>
      <c r="K74" s="278"/>
      <c r="L74" s="279"/>
      <c r="M74" s="278"/>
      <c r="N74" s="279"/>
      <c r="O74" s="57"/>
      <c r="P74" s="57"/>
      <c r="Q74" s="278"/>
      <c r="R74" s="279"/>
      <c r="S74" s="278"/>
      <c r="T74" s="279"/>
      <c r="U74" s="57"/>
      <c r="V74" s="278"/>
      <c r="W74" s="279"/>
      <c r="X74" s="278"/>
      <c r="Y74" s="279"/>
      <c r="Z74" s="278"/>
      <c r="AA74" s="279"/>
      <c r="AB74" s="278"/>
      <c r="AC74" s="279"/>
      <c r="AD74" s="278"/>
      <c r="AE74" s="279"/>
      <c r="AF74" s="278"/>
      <c r="AG74" s="279"/>
      <c r="AH74" s="278"/>
      <c r="AI74" s="279"/>
      <c r="AJ74" s="278"/>
      <c r="AK74" s="279"/>
      <c r="AL74" s="278"/>
      <c r="AM74" s="279"/>
      <c r="AN74" s="278"/>
      <c r="AO74" s="279"/>
      <c r="AP74" s="278"/>
      <c r="AQ74" s="279"/>
      <c r="AR74" s="278"/>
      <c r="AS74" s="279"/>
      <c r="AT74" s="278"/>
      <c r="AU74" s="279"/>
      <c r="AV74" s="278"/>
      <c r="AW74" s="279"/>
      <c r="AX74" s="278"/>
      <c r="AY74" s="279"/>
      <c r="AZ74" s="278"/>
      <c r="BA74" s="279"/>
      <c r="BB74" s="278"/>
      <c r="BC74" s="279"/>
    </row>
    <row r="75" spans="1:55" ht="12" customHeight="1" x14ac:dyDescent="0.25">
      <c r="A75" s="278"/>
      <c r="B75" s="279"/>
      <c r="C75" s="278"/>
      <c r="D75" s="279"/>
      <c r="E75" s="278"/>
      <c r="F75" s="279"/>
      <c r="G75" s="278"/>
      <c r="H75" s="279"/>
      <c r="I75" s="278"/>
      <c r="J75" s="279"/>
      <c r="K75" s="278"/>
      <c r="L75" s="279"/>
      <c r="M75" s="278"/>
      <c r="N75" s="279"/>
      <c r="O75" s="57"/>
      <c r="P75" s="57"/>
      <c r="Q75" s="278"/>
      <c r="R75" s="279"/>
      <c r="S75" s="278"/>
      <c r="T75" s="279"/>
      <c r="U75" s="57"/>
      <c r="V75" s="278"/>
      <c r="W75" s="279"/>
      <c r="X75" s="278"/>
      <c r="Y75" s="279"/>
      <c r="Z75" s="278"/>
      <c r="AA75" s="279"/>
      <c r="AB75" s="278"/>
      <c r="AC75" s="279"/>
      <c r="AD75" s="278"/>
      <c r="AE75" s="279"/>
      <c r="AF75" s="278"/>
      <c r="AG75" s="279"/>
      <c r="AH75" s="278"/>
      <c r="AI75" s="279"/>
      <c r="AJ75" s="278"/>
      <c r="AK75" s="279"/>
      <c r="AL75" s="278"/>
      <c r="AM75" s="279"/>
      <c r="AN75" s="278"/>
      <c r="AO75" s="279"/>
      <c r="AP75" s="278"/>
      <c r="AQ75" s="279"/>
      <c r="AR75" s="278"/>
      <c r="AS75" s="279"/>
      <c r="AT75" s="278"/>
      <c r="AU75" s="279"/>
      <c r="AV75" s="278"/>
      <c r="AW75" s="279"/>
      <c r="AX75" s="278"/>
      <c r="AY75" s="279"/>
      <c r="AZ75" s="278"/>
      <c r="BA75" s="279"/>
      <c r="BB75" s="278"/>
      <c r="BC75" s="279"/>
    </row>
    <row r="76" spans="1:55" ht="12" customHeight="1" x14ac:dyDescent="0.25">
      <c r="A76" s="278"/>
      <c r="B76" s="279"/>
      <c r="C76" s="278"/>
      <c r="D76" s="279"/>
      <c r="E76" s="278"/>
      <c r="F76" s="279"/>
      <c r="G76" s="278"/>
      <c r="H76" s="279"/>
      <c r="I76" s="278"/>
      <c r="J76" s="279"/>
      <c r="K76" s="278"/>
      <c r="L76" s="279"/>
      <c r="M76" s="278"/>
      <c r="N76" s="279"/>
      <c r="O76" s="57"/>
      <c r="P76" s="57"/>
      <c r="Q76" s="278"/>
      <c r="R76" s="279"/>
      <c r="S76" s="278"/>
      <c r="T76" s="279"/>
      <c r="U76" s="57"/>
      <c r="V76" s="278"/>
      <c r="W76" s="279"/>
      <c r="X76" s="278"/>
      <c r="Y76" s="279"/>
      <c r="Z76" s="278"/>
      <c r="AA76" s="279"/>
      <c r="AB76" s="278"/>
      <c r="AC76" s="279"/>
      <c r="AD76" s="278"/>
      <c r="AE76" s="279"/>
      <c r="AF76" s="278"/>
      <c r="AG76" s="279"/>
      <c r="AH76" s="278"/>
      <c r="AI76" s="279"/>
      <c r="AJ76" s="278"/>
      <c r="AK76" s="279"/>
      <c r="AL76" s="278"/>
      <c r="AM76" s="279"/>
      <c r="AN76" s="278"/>
      <c r="AO76" s="279"/>
      <c r="AP76" s="278"/>
      <c r="AQ76" s="279"/>
      <c r="AR76" s="278"/>
      <c r="AS76" s="279"/>
      <c r="AT76" s="278"/>
      <c r="AU76" s="279"/>
      <c r="AV76" s="278"/>
      <c r="AW76" s="279"/>
      <c r="AX76" s="278"/>
      <c r="AY76" s="279"/>
      <c r="AZ76" s="278"/>
      <c r="BA76" s="279"/>
      <c r="BB76" s="278"/>
      <c r="BC76" s="279"/>
    </row>
    <row r="77" spans="1:55" ht="12" customHeight="1" x14ac:dyDescent="0.25">
      <c r="A77" s="278"/>
      <c r="B77" s="279"/>
      <c r="C77" s="278"/>
      <c r="D77" s="279"/>
      <c r="E77" s="278"/>
      <c r="F77" s="279"/>
      <c r="G77" s="278"/>
      <c r="H77" s="279"/>
      <c r="I77" s="278"/>
      <c r="J77" s="279"/>
      <c r="K77" s="278"/>
      <c r="L77" s="279"/>
      <c r="M77" s="278"/>
      <c r="N77" s="279"/>
      <c r="O77" s="57"/>
      <c r="P77" s="57"/>
      <c r="Q77" s="278"/>
      <c r="R77" s="279"/>
      <c r="S77" s="278"/>
      <c r="T77" s="279"/>
      <c r="U77" s="57"/>
      <c r="V77" s="278"/>
      <c r="W77" s="279"/>
      <c r="X77" s="278"/>
      <c r="Y77" s="279"/>
      <c r="Z77" s="278"/>
      <c r="AA77" s="279"/>
      <c r="AB77" s="278"/>
      <c r="AC77" s="279"/>
      <c r="AD77" s="278"/>
      <c r="AE77" s="279"/>
      <c r="AF77" s="278"/>
      <c r="AG77" s="279"/>
      <c r="AH77" s="278"/>
      <c r="AI77" s="279"/>
      <c r="AJ77" s="278"/>
      <c r="AK77" s="279"/>
      <c r="AL77" s="278"/>
      <c r="AM77" s="279"/>
      <c r="AN77" s="278"/>
      <c r="AO77" s="279"/>
      <c r="AP77" s="278"/>
      <c r="AQ77" s="279"/>
      <c r="AR77" s="278"/>
      <c r="AS77" s="279"/>
      <c r="AT77" s="278"/>
      <c r="AU77" s="279"/>
      <c r="AV77" s="278"/>
      <c r="AW77" s="279"/>
      <c r="AX77" s="278"/>
      <c r="AY77" s="279"/>
      <c r="AZ77" s="278"/>
      <c r="BA77" s="279"/>
      <c r="BB77" s="278"/>
      <c r="BC77" s="279"/>
    </row>
    <row r="78" spans="1:55" ht="12" customHeight="1" x14ac:dyDescent="0.25">
      <c r="A78" s="278"/>
      <c r="B78" s="279"/>
      <c r="C78" s="278"/>
      <c r="D78" s="279"/>
      <c r="E78" s="278"/>
      <c r="F78" s="279"/>
      <c r="G78" s="278"/>
      <c r="H78" s="279"/>
      <c r="I78" s="278"/>
      <c r="J78" s="279"/>
      <c r="K78" s="278"/>
      <c r="L78" s="279"/>
      <c r="M78" s="278"/>
      <c r="N78" s="279"/>
      <c r="O78" s="57"/>
      <c r="P78" s="57"/>
      <c r="Q78" s="278"/>
      <c r="R78" s="279"/>
      <c r="S78" s="278"/>
      <c r="T78" s="279"/>
      <c r="U78" s="57"/>
      <c r="V78" s="278"/>
      <c r="W78" s="279"/>
      <c r="X78" s="278"/>
      <c r="Y78" s="279"/>
      <c r="Z78" s="278"/>
      <c r="AA78" s="279"/>
      <c r="AB78" s="278"/>
      <c r="AC78" s="279"/>
      <c r="AD78" s="278"/>
      <c r="AE78" s="279"/>
      <c r="AF78" s="278"/>
      <c r="AG78" s="279"/>
      <c r="AH78" s="278"/>
      <c r="AI78" s="279"/>
      <c r="AJ78" s="278"/>
      <c r="AK78" s="279"/>
      <c r="AL78" s="278"/>
      <c r="AM78" s="279"/>
      <c r="AN78" s="278"/>
      <c r="AO78" s="279"/>
      <c r="AP78" s="278"/>
      <c r="AQ78" s="279"/>
      <c r="AR78" s="278"/>
      <c r="AS78" s="279"/>
      <c r="AT78" s="278"/>
      <c r="AU78" s="279"/>
      <c r="AV78" s="278"/>
      <c r="AW78" s="279"/>
      <c r="AX78" s="278"/>
      <c r="AY78" s="279"/>
      <c r="AZ78" s="278"/>
      <c r="BA78" s="279"/>
      <c r="BB78" s="278"/>
      <c r="BC78" s="279"/>
    </row>
    <row r="79" spans="1:55" ht="12" customHeight="1" x14ac:dyDescent="0.25">
      <c r="A79" s="278"/>
      <c r="B79" s="279"/>
      <c r="C79" s="278"/>
      <c r="D79" s="279"/>
      <c r="E79" s="278"/>
      <c r="F79" s="279"/>
      <c r="G79" s="278"/>
      <c r="H79" s="279"/>
      <c r="I79" s="278"/>
      <c r="J79" s="279"/>
      <c r="K79" s="278"/>
      <c r="L79" s="279"/>
      <c r="M79" s="278"/>
      <c r="N79" s="279"/>
      <c r="O79" s="57"/>
      <c r="P79" s="57"/>
      <c r="Q79" s="278"/>
      <c r="R79" s="279"/>
      <c r="S79" s="278"/>
      <c r="T79" s="279"/>
      <c r="U79" s="57"/>
      <c r="V79" s="278"/>
      <c r="W79" s="279"/>
      <c r="X79" s="278"/>
      <c r="Y79" s="279"/>
      <c r="Z79" s="278"/>
      <c r="AA79" s="279"/>
      <c r="AB79" s="278"/>
      <c r="AC79" s="279"/>
      <c r="AD79" s="278"/>
      <c r="AE79" s="279"/>
      <c r="AF79" s="278"/>
      <c r="AG79" s="279"/>
      <c r="AH79" s="278"/>
      <c r="AI79" s="279"/>
      <c r="AJ79" s="278"/>
      <c r="AK79" s="279"/>
      <c r="AL79" s="278"/>
      <c r="AM79" s="279"/>
      <c r="AN79" s="278"/>
      <c r="AO79" s="279"/>
      <c r="AP79" s="278"/>
      <c r="AQ79" s="279"/>
      <c r="AR79" s="278"/>
      <c r="AS79" s="279"/>
      <c r="AT79" s="278"/>
      <c r="AU79" s="279"/>
      <c r="AV79" s="278"/>
      <c r="AW79" s="279"/>
      <c r="AX79" s="278"/>
      <c r="AY79" s="279"/>
      <c r="AZ79" s="278"/>
      <c r="BA79" s="279"/>
      <c r="BB79" s="278"/>
      <c r="BC79" s="279"/>
    </row>
    <row r="80" spans="1:55" ht="12" customHeight="1" x14ac:dyDescent="0.25">
      <c r="A80" s="278"/>
      <c r="B80" s="279"/>
      <c r="C80" s="278"/>
      <c r="D80" s="279"/>
      <c r="E80" s="278"/>
      <c r="F80" s="279"/>
      <c r="G80" s="278"/>
      <c r="H80" s="279"/>
      <c r="I80" s="278"/>
      <c r="J80" s="279"/>
      <c r="K80" s="278"/>
      <c r="L80" s="279"/>
      <c r="M80" s="278"/>
      <c r="N80" s="279"/>
      <c r="O80" s="57"/>
      <c r="P80" s="57"/>
      <c r="Q80" s="278"/>
      <c r="R80" s="279"/>
      <c r="S80" s="278"/>
      <c r="T80" s="279"/>
      <c r="U80" s="57"/>
      <c r="V80" s="278"/>
      <c r="W80" s="279"/>
      <c r="X80" s="278"/>
      <c r="Y80" s="279"/>
      <c r="Z80" s="278"/>
      <c r="AA80" s="279"/>
      <c r="AB80" s="278"/>
      <c r="AC80" s="279"/>
      <c r="AD80" s="278"/>
      <c r="AE80" s="279"/>
      <c r="AF80" s="278"/>
      <c r="AG80" s="279"/>
      <c r="AH80" s="278"/>
      <c r="AI80" s="279"/>
      <c r="AJ80" s="278"/>
      <c r="AK80" s="279"/>
      <c r="AL80" s="278"/>
      <c r="AM80" s="279"/>
      <c r="AN80" s="278"/>
      <c r="AO80" s="279"/>
      <c r="AP80" s="278"/>
      <c r="AQ80" s="279"/>
      <c r="AR80" s="278"/>
      <c r="AS80" s="279"/>
      <c r="AT80" s="278"/>
      <c r="AU80" s="279"/>
      <c r="AV80" s="278"/>
      <c r="AW80" s="279"/>
      <c r="AX80" s="278"/>
      <c r="AY80" s="279"/>
      <c r="AZ80" s="278"/>
      <c r="BA80" s="279"/>
      <c r="BB80" s="278"/>
      <c r="BC80" s="279"/>
    </row>
    <row r="81" spans="1:55" ht="12" customHeight="1" x14ac:dyDescent="0.25">
      <c r="A81" s="278"/>
      <c r="B81" s="279"/>
      <c r="C81" s="278"/>
      <c r="D81" s="279"/>
      <c r="E81" s="278"/>
      <c r="F81" s="279"/>
      <c r="G81" s="278"/>
      <c r="H81" s="279"/>
      <c r="I81" s="278"/>
      <c r="J81" s="279"/>
      <c r="K81" s="278"/>
      <c r="L81" s="279"/>
      <c r="M81" s="278"/>
      <c r="N81" s="279"/>
      <c r="O81" s="57"/>
      <c r="P81" s="57"/>
      <c r="Q81" s="278"/>
      <c r="R81" s="279"/>
      <c r="S81" s="278"/>
      <c r="T81" s="279"/>
      <c r="U81" s="57"/>
      <c r="V81" s="278"/>
      <c r="W81" s="279"/>
      <c r="X81" s="278"/>
      <c r="Y81" s="279"/>
      <c r="Z81" s="278"/>
      <c r="AA81" s="279"/>
      <c r="AB81" s="278"/>
      <c r="AC81" s="279"/>
      <c r="AD81" s="278"/>
      <c r="AE81" s="279"/>
      <c r="AF81" s="278"/>
      <c r="AG81" s="279"/>
      <c r="AH81" s="278"/>
      <c r="AI81" s="279"/>
      <c r="AJ81" s="278"/>
      <c r="AK81" s="279"/>
      <c r="AL81" s="278"/>
      <c r="AM81" s="279"/>
      <c r="AN81" s="278"/>
      <c r="AO81" s="279"/>
      <c r="AP81" s="278"/>
      <c r="AQ81" s="279"/>
      <c r="AR81" s="278"/>
      <c r="AS81" s="279"/>
      <c r="AT81" s="278"/>
      <c r="AU81" s="279"/>
      <c r="AV81" s="278"/>
      <c r="AW81" s="279"/>
      <c r="AX81" s="278"/>
      <c r="AY81" s="279"/>
      <c r="AZ81" s="278"/>
      <c r="BA81" s="279"/>
      <c r="BB81" s="278"/>
      <c r="BC81" s="279"/>
    </row>
    <row r="82" spans="1:55" ht="12" customHeight="1" x14ac:dyDescent="0.25">
      <c r="A82" s="278"/>
      <c r="B82" s="279"/>
      <c r="C82" s="278"/>
      <c r="D82" s="279"/>
      <c r="E82" s="278"/>
      <c r="F82" s="279"/>
      <c r="G82" s="278"/>
      <c r="H82" s="279"/>
      <c r="I82" s="278"/>
      <c r="J82" s="279"/>
      <c r="K82" s="278"/>
      <c r="L82" s="279"/>
      <c r="M82" s="278"/>
      <c r="N82" s="279"/>
      <c r="O82" s="57"/>
      <c r="P82" s="57"/>
      <c r="Q82" s="278"/>
      <c r="R82" s="279"/>
      <c r="S82" s="278"/>
      <c r="T82" s="279"/>
      <c r="U82" s="57"/>
      <c r="V82" s="278"/>
      <c r="W82" s="279"/>
      <c r="X82" s="278"/>
      <c r="Y82" s="279"/>
      <c r="Z82" s="278"/>
      <c r="AA82" s="279"/>
      <c r="AB82" s="278"/>
      <c r="AC82" s="279"/>
      <c r="AD82" s="278"/>
      <c r="AE82" s="279"/>
      <c r="AF82" s="278"/>
      <c r="AG82" s="279"/>
      <c r="AH82" s="278"/>
      <c r="AI82" s="279"/>
      <c r="AJ82" s="278"/>
      <c r="AK82" s="279"/>
      <c r="AL82" s="278"/>
      <c r="AM82" s="279"/>
      <c r="AN82" s="278"/>
      <c r="AO82" s="279"/>
      <c r="AP82" s="278"/>
      <c r="AQ82" s="279"/>
      <c r="AR82" s="278"/>
      <c r="AS82" s="279"/>
      <c r="AT82" s="278"/>
      <c r="AU82" s="279"/>
      <c r="AV82" s="278"/>
      <c r="AW82" s="279"/>
      <c r="AX82" s="278"/>
      <c r="AY82" s="279"/>
      <c r="AZ82" s="278"/>
      <c r="BA82" s="279"/>
      <c r="BB82" s="278"/>
      <c r="BC82" s="279"/>
    </row>
    <row r="83" spans="1:55" ht="12" customHeight="1" x14ac:dyDescent="0.25">
      <c r="A83" s="278"/>
      <c r="B83" s="279"/>
      <c r="C83" s="278"/>
      <c r="D83" s="279"/>
      <c r="E83" s="278"/>
      <c r="F83" s="279"/>
      <c r="G83" s="278"/>
      <c r="H83" s="279"/>
      <c r="I83" s="278"/>
      <c r="J83" s="279"/>
      <c r="K83" s="278"/>
      <c r="L83" s="279"/>
      <c r="M83" s="278"/>
      <c r="N83" s="279"/>
      <c r="O83" s="57"/>
      <c r="P83" s="57"/>
      <c r="Q83" s="278"/>
      <c r="R83" s="279"/>
      <c r="S83" s="278"/>
      <c r="T83" s="279"/>
      <c r="U83" s="57"/>
      <c r="V83" s="278"/>
      <c r="W83" s="279"/>
      <c r="X83" s="278"/>
      <c r="Y83" s="279"/>
      <c r="Z83" s="278"/>
      <c r="AA83" s="279"/>
      <c r="AB83" s="278"/>
      <c r="AC83" s="279"/>
      <c r="AD83" s="278"/>
      <c r="AE83" s="279"/>
      <c r="AF83" s="278"/>
      <c r="AG83" s="279"/>
      <c r="AH83" s="278"/>
      <c r="AI83" s="279"/>
      <c r="AJ83" s="278"/>
      <c r="AK83" s="279"/>
      <c r="AL83" s="278"/>
      <c r="AM83" s="279"/>
      <c r="AN83" s="278"/>
      <c r="AO83" s="279"/>
      <c r="AP83" s="278"/>
      <c r="AQ83" s="279"/>
      <c r="AR83" s="278"/>
      <c r="AS83" s="279"/>
      <c r="AT83" s="278"/>
      <c r="AU83" s="279"/>
      <c r="AV83" s="278"/>
      <c r="AW83" s="279"/>
      <c r="AX83" s="278"/>
      <c r="AY83" s="279"/>
      <c r="AZ83" s="278"/>
      <c r="BA83" s="279"/>
      <c r="BB83" s="278"/>
      <c r="BC83" s="279"/>
    </row>
    <row r="84" spans="1:55" ht="12" customHeight="1" x14ac:dyDescent="0.25">
      <c r="A84" s="278"/>
      <c r="B84" s="279"/>
      <c r="C84" s="278"/>
      <c r="D84" s="279"/>
      <c r="E84" s="278"/>
      <c r="F84" s="279"/>
      <c r="G84" s="278"/>
      <c r="H84" s="279"/>
      <c r="I84" s="278"/>
      <c r="J84" s="279"/>
      <c r="K84" s="278"/>
      <c r="L84" s="279"/>
      <c r="M84" s="278"/>
      <c r="N84" s="279"/>
      <c r="O84" s="57"/>
      <c r="P84" s="57"/>
      <c r="Q84" s="278"/>
      <c r="R84" s="279"/>
      <c r="S84" s="278"/>
      <c r="T84" s="279"/>
      <c r="U84" s="57"/>
      <c r="V84" s="278"/>
      <c r="W84" s="279"/>
      <c r="X84" s="278"/>
      <c r="Y84" s="279"/>
      <c r="Z84" s="278"/>
      <c r="AA84" s="279"/>
      <c r="AB84" s="278"/>
      <c r="AC84" s="279"/>
      <c r="AD84" s="278"/>
      <c r="AE84" s="279"/>
      <c r="AF84" s="278"/>
      <c r="AG84" s="279"/>
      <c r="AH84" s="278"/>
      <c r="AI84" s="279"/>
      <c r="AJ84" s="278"/>
      <c r="AK84" s="279"/>
      <c r="AL84" s="278"/>
      <c r="AM84" s="279"/>
      <c r="AN84" s="278"/>
      <c r="AO84" s="279"/>
      <c r="AP84" s="278"/>
      <c r="AQ84" s="279"/>
      <c r="AR84" s="278"/>
      <c r="AS84" s="279"/>
      <c r="AT84" s="278"/>
      <c r="AU84" s="279"/>
      <c r="AV84" s="278"/>
      <c r="AW84" s="279"/>
      <c r="AX84" s="278"/>
      <c r="AY84" s="279"/>
      <c r="AZ84" s="278"/>
      <c r="BA84" s="279"/>
      <c r="BB84" s="278"/>
      <c r="BC84" s="279"/>
    </row>
    <row r="85" spans="1:55" ht="12" customHeight="1" x14ac:dyDescent="0.25">
      <c r="A85" s="278"/>
      <c r="B85" s="279"/>
      <c r="C85" s="278"/>
      <c r="D85" s="279"/>
      <c r="E85" s="278"/>
      <c r="F85" s="279"/>
      <c r="G85" s="278"/>
      <c r="H85" s="279"/>
      <c r="I85" s="278"/>
      <c r="J85" s="279"/>
      <c r="K85" s="278"/>
      <c r="L85" s="279"/>
      <c r="M85" s="278"/>
      <c r="N85" s="279"/>
      <c r="O85" s="57"/>
      <c r="P85" s="57"/>
      <c r="Q85" s="278"/>
      <c r="R85" s="279"/>
      <c r="S85" s="278"/>
      <c r="T85" s="279"/>
      <c r="U85" s="57"/>
      <c r="V85" s="278"/>
      <c r="W85" s="279"/>
      <c r="X85" s="278"/>
      <c r="Y85" s="279"/>
      <c r="Z85" s="278"/>
      <c r="AA85" s="279"/>
      <c r="AB85" s="278"/>
      <c r="AC85" s="279"/>
      <c r="AD85" s="278"/>
      <c r="AE85" s="279"/>
      <c r="AF85" s="278"/>
      <c r="AG85" s="279"/>
      <c r="AH85" s="278"/>
      <c r="AI85" s="279"/>
      <c r="AJ85" s="278"/>
      <c r="AK85" s="279"/>
      <c r="AL85" s="278"/>
      <c r="AM85" s="279"/>
      <c r="AN85" s="278"/>
      <c r="AO85" s="279"/>
      <c r="AP85" s="278"/>
      <c r="AQ85" s="279"/>
      <c r="AR85" s="278"/>
      <c r="AS85" s="279"/>
      <c r="AT85" s="278"/>
      <c r="AU85" s="279"/>
      <c r="AV85" s="278"/>
      <c r="AW85" s="279"/>
      <c r="AX85" s="278"/>
      <c r="AY85" s="279"/>
      <c r="AZ85" s="278"/>
      <c r="BA85" s="279"/>
      <c r="BB85" s="278"/>
      <c r="BC85" s="279"/>
    </row>
    <row r="86" spans="1:55" ht="12" customHeight="1" x14ac:dyDescent="0.25">
      <c r="A86" s="278"/>
      <c r="B86" s="279"/>
      <c r="C86" s="278"/>
      <c r="D86" s="279"/>
      <c r="E86" s="278"/>
      <c r="F86" s="279"/>
      <c r="G86" s="278"/>
      <c r="H86" s="279"/>
      <c r="I86" s="278"/>
      <c r="J86" s="279"/>
      <c r="K86" s="278"/>
      <c r="L86" s="279"/>
      <c r="M86" s="278"/>
      <c r="N86" s="279"/>
      <c r="O86" s="57"/>
      <c r="P86" s="57"/>
      <c r="Q86" s="278"/>
      <c r="R86" s="279"/>
      <c r="S86" s="278"/>
      <c r="T86" s="279"/>
      <c r="U86" s="57"/>
      <c r="V86" s="278"/>
      <c r="W86" s="279"/>
      <c r="X86" s="278"/>
      <c r="Y86" s="279"/>
      <c r="Z86" s="278"/>
      <c r="AA86" s="279"/>
      <c r="AB86" s="278"/>
      <c r="AC86" s="279"/>
      <c r="AD86" s="278"/>
      <c r="AE86" s="279"/>
      <c r="AF86" s="278"/>
      <c r="AG86" s="279"/>
      <c r="AH86" s="278"/>
      <c r="AI86" s="279"/>
      <c r="AJ86" s="278"/>
      <c r="AK86" s="279"/>
      <c r="AL86" s="278"/>
      <c r="AM86" s="279"/>
      <c r="AN86" s="278"/>
      <c r="AO86" s="279"/>
      <c r="AP86" s="278"/>
      <c r="AQ86" s="279"/>
      <c r="AR86" s="278"/>
      <c r="AS86" s="279"/>
      <c r="AT86" s="278"/>
      <c r="AU86" s="279"/>
      <c r="AV86" s="278"/>
      <c r="AW86" s="279"/>
      <c r="AX86" s="278"/>
      <c r="AY86" s="279"/>
      <c r="AZ86" s="278"/>
      <c r="BA86" s="279"/>
      <c r="BB86" s="278"/>
      <c r="BC86" s="279"/>
    </row>
    <row r="87" spans="1:55" ht="12" customHeight="1" x14ac:dyDescent="0.25">
      <c r="A87" s="278"/>
      <c r="B87" s="279"/>
      <c r="C87" s="278"/>
      <c r="D87" s="279"/>
      <c r="E87" s="278"/>
      <c r="F87" s="279"/>
      <c r="G87" s="278"/>
      <c r="H87" s="279"/>
      <c r="I87" s="278"/>
      <c r="J87" s="279"/>
      <c r="K87" s="278"/>
      <c r="L87" s="279"/>
      <c r="M87" s="278"/>
      <c r="N87" s="279"/>
      <c r="O87" s="57"/>
      <c r="P87" s="57"/>
      <c r="Q87" s="278"/>
      <c r="R87" s="279"/>
      <c r="S87" s="278"/>
      <c r="T87" s="279"/>
      <c r="U87" s="57"/>
      <c r="V87" s="278"/>
      <c r="W87" s="279"/>
      <c r="X87" s="278"/>
      <c r="Y87" s="279"/>
      <c r="Z87" s="278"/>
      <c r="AA87" s="279"/>
      <c r="AB87" s="278"/>
      <c r="AC87" s="279"/>
      <c r="AD87" s="278"/>
      <c r="AE87" s="279"/>
      <c r="AF87" s="278"/>
      <c r="AG87" s="279"/>
      <c r="AH87" s="278"/>
      <c r="AI87" s="279"/>
      <c r="AJ87" s="278"/>
      <c r="AK87" s="279"/>
      <c r="AL87" s="278"/>
      <c r="AM87" s="279"/>
      <c r="AN87" s="278"/>
      <c r="AO87" s="279"/>
      <c r="AP87" s="278"/>
      <c r="AQ87" s="279"/>
      <c r="AR87" s="278"/>
      <c r="AS87" s="279"/>
      <c r="AT87" s="278"/>
      <c r="AU87" s="279"/>
      <c r="AV87" s="278"/>
      <c r="AW87" s="279"/>
      <c r="AX87" s="278"/>
      <c r="AY87" s="279"/>
      <c r="AZ87" s="278"/>
      <c r="BA87" s="279"/>
      <c r="BB87" s="278"/>
      <c r="BC87" s="279"/>
    </row>
    <row r="88" spans="1:55" ht="12" customHeight="1" x14ac:dyDescent="0.25">
      <c r="A88" s="278"/>
      <c r="B88" s="279"/>
      <c r="C88" s="278"/>
      <c r="D88" s="279"/>
      <c r="E88" s="278"/>
      <c r="F88" s="279"/>
      <c r="G88" s="278"/>
      <c r="H88" s="279"/>
      <c r="I88" s="278"/>
      <c r="J88" s="279"/>
      <c r="K88" s="278"/>
      <c r="L88" s="279"/>
      <c r="M88" s="278"/>
      <c r="N88" s="279"/>
      <c r="O88" s="57"/>
      <c r="P88" s="57"/>
      <c r="Q88" s="278"/>
      <c r="R88" s="279"/>
      <c r="S88" s="278"/>
      <c r="T88" s="279"/>
      <c r="U88" s="57"/>
      <c r="V88" s="278"/>
      <c r="W88" s="279"/>
      <c r="X88" s="278"/>
      <c r="Y88" s="279"/>
      <c r="Z88" s="278"/>
      <c r="AA88" s="279"/>
      <c r="AB88" s="278"/>
      <c r="AC88" s="279"/>
      <c r="AD88" s="278"/>
      <c r="AE88" s="279"/>
      <c r="AF88" s="278"/>
      <c r="AG88" s="279"/>
      <c r="AH88" s="278"/>
      <c r="AI88" s="279"/>
      <c r="AJ88" s="278"/>
      <c r="AK88" s="279"/>
      <c r="AL88" s="278"/>
      <c r="AM88" s="279"/>
      <c r="AN88" s="278"/>
      <c r="AO88" s="279"/>
      <c r="AP88" s="278"/>
      <c r="AQ88" s="279"/>
      <c r="AR88" s="278"/>
      <c r="AS88" s="279"/>
      <c r="AT88" s="278"/>
      <c r="AU88" s="279"/>
      <c r="AV88" s="278"/>
      <c r="AW88" s="279"/>
      <c r="AX88" s="278"/>
      <c r="AY88" s="279"/>
      <c r="AZ88" s="278"/>
      <c r="BA88" s="279"/>
      <c r="BB88" s="278"/>
      <c r="BC88" s="279"/>
    </row>
    <row r="89" spans="1:55" ht="12" customHeight="1" x14ac:dyDescent="0.25">
      <c r="A89" s="278"/>
      <c r="B89" s="279"/>
      <c r="C89" s="278"/>
      <c r="D89" s="279"/>
      <c r="E89" s="278"/>
      <c r="F89" s="279"/>
      <c r="G89" s="278"/>
      <c r="H89" s="279"/>
      <c r="I89" s="278"/>
      <c r="J89" s="279"/>
      <c r="K89" s="278"/>
      <c r="L89" s="279"/>
      <c r="M89" s="278"/>
      <c r="N89" s="279"/>
      <c r="O89" s="57"/>
      <c r="P89" s="57"/>
      <c r="Q89" s="278"/>
      <c r="R89" s="279"/>
      <c r="S89" s="278"/>
      <c r="T89" s="279"/>
      <c r="U89" s="57"/>
      <c r="V89" s="278"/>
      <c r="W89" s="279"/>
      <c r="X89" s="278"/>
      <c r="Y89" s="279"/>
      <c r="Z89" s="278"/>
      <c r="AA89" s="279"/>
      <c r="AB89" s="278"/>
      <c r="AC89" s="279"/>
      <c r="AD89" s="278"/>
      <c r="AE89" s="279"/>
      <c r="AF89" s="278"/>
      <c r="AG89" s="279"/>
      <c r="AH89" s="278"/>
      <c r="AI89" s="279"/>
      <c r="AJ89" s="278"/>
      <c r="AK89" s="279"/>
      <c r="AL89" s="278"/>
      <c r="AM89" s="279"/>
      <c r="AN89" s="278"/>
      <c r="AO89" s="279"/>
      <c r="AP89" s="278"/>
      <c r="AQ89" s="279"/>
      <c r="AR89" s="278"/>
      <c r="AS89" s="279"/>
      <c r="AT89" s="278"/>
      <c r="AU89" s="279"/>
      <c r="AV89" s="278"/>
      <c r="AW89" s="279"/>
      <c r="AX89" s="278"/>
      <c r="AY89" s="279"/>
      <c r="AZ89" s="278"/>
      <c r="BA89" s="279"/>
      <c r="BB89" s="278"/>
      <c r="BC89" s="279"/>
    </row>
    <row r="90" spans="1:55" ht="12" customHeight="1" x14ac:dyDescent="0.25">
      <c r="A90" s="278"/>
      <c r="B90" s="279"/>
      <c r="C90" s="278"/>
      <c r="D90" s="279"/>
      <c r="E90" s="278"/>
      <c r="F90" s="279"/>
      <c r="G90" s="278"/>
      <c r="H90" s="279"/>
      <c r="I90" s="278"/>
      <c r="J90" s="279"/>
      <c r="K90" s="278"/>
      <c r="L90" s="279"/>
      <c r="M90" s="278"/>
      <c r="N90" s="279"/>
      <c r="O90" s="57"/>
      <c r="P90" s="57"/>
      <c r="Q90" s="278"/>
      <c r="R90" s="279"/>
      <c r="S90" s="278"/>
      <c r="T90" s="279"/>
      <c r="U90" s="57"/>
      <c r="V90" s="278"/>
      <c r="W90" s="279"/>
      <c r="X90" s="278"/>
      <c r="Y90" s="279"/>
      <c r="Z90" s="278"/>
      <c r="AA90" s="279"/>
      <c r="AB90" s="278"/>
      <c r="AC90" s="279"/>
      <c r="AD90" s="278"/>
      <c r="AE90" s="279"/>
      <c r="AF90" s="278"/>
      <c r="AG90" s="279"/>
      <c r="AH90" s="278"/>
      <c r="AI90" s="279"/>
      <c r="AJ90" s="278"/>
      <c r="AK90" s="279"/>
      <c r="AL90" s="278"/>
      <c r="AM90" s="279"/>
      <c r="AN90" s="278"/>
      <c r="AO90" s="279"/>
      <c r="AP90" s="278"/>
      <c r="AQ90" s="279"/>
      <c r="AR90" s="278"/>
      <c r="AS90" s="279"/>
      <c r="AT90" s="278"/>
      <c r="AU90" s="279"/>
      <c r="AV90" s="278"/>
      <c r="AW90" s="279"/>
      <c r="AX90" s="278"/>
      <c r="AY90" s="279"/>
      <c r="AZ90" s="278"/>
      <c r="BA90" s="279"/>
      <c r="BB90" s="278"/>
      <c r="BC90" s="279"/>
    </row>
    <row r="91" spans="1:55" ht="12" customHeight="1" x14ac:dyDescent="0.25">
      <c r="A91" s="278"/>
      <c r="B91" s="279"/>
      <c r="C91" s="278"/>
      <c r="D91" s="279"/>
      <c r="E91" s="278"/>
      <c r="F91" s="279"/>
      <c r="G91" s="278"/>
      <c r="H91" s="279"/>
      <c r="I91" s="278"/>
      <c r="J91" s="279"/>
      <c r="K91" s="278"/>
      <c r="L91" s="279"/>
      <c r="M91" s="278"/>
      <c r="N91" s="279"/>
      <c r="O91" s="57"/>
      <c r="P91" s="57"/>
      <c r="Q91" s="278"/>
      <c r="R91" s="279"/>
      <c r="S91" s="278"/>
      <c r="T91" s="279"/>
      <c r="U91" s="57"/>
      <c r="V91" s="278"/>
      <c r="W91" s="279"/>
      <c r="X91" s="278"/>
      <c r="Y91" s="279"/>
      <c r="Z91" s="278"/>
      <c r="AA91" s="279"/>
      <c r="AB91" s="278"/>
      <c r="AC91" s="279"/>
      <c r="AD91" s="278"/>
      <c r="AE91" s="279"/>
      <c r="AF91" s="278"/>
      <c r="AG91" s="279"/>
      <c r="AH91" s="278"/>
      <c r="AI91" s="279"/>
      <c r="AJ91" s="278"/>
      <c r="AK91" s="279"/>
      <c r="AL91" s="278"/>
      <c r="AM91" s="279"/>
      <c r="AN91" s="278"/>
      <c r="AO91" s="279"/>
      <c r="AP91" s="278"/>
      <c r="AQ91" s="279"/>
      <c r="AR91" s="278"/>
      <c r="AS91" s="279"/>
      <c r="AT91" s="278"/>
      <c r="AU91" s="279"/>
      <c r="AV91" s="278"/>
      <c r="AW91" s="279"/>
      <c r="AX91" s="278"/>
      <c r="AY91" s="279"/>
      <c r="AZ91" s="278"/>
      <c r="BA91" s="279"/>
      <c r="BB91" s="278"/>
      <c r="BC91" s="279"/>
    </row>
    <row r="92" spans="1:55" ht="12" customHeight="1" x14ac:dyDescent="0.25">
      <c r="A92" s="278"/>
      <c r="B92" s="279"/>
      <c r="C92" s="278"/>
      <c r="D92" s="279"/>
      <c r="E92" s="278"/>
      <c r="F92" s="279"/>
      <c r="G92" s="278"/>
      <c r="H92" s="279"/>
      <c r="I92" s="278"/>
      <c r="J92" s="279"/>
      <c r="K92" s="278"/>
      <c r="L92" s="279"/>
      <c r="M92" s="278"/>
      <c r="N92" s="279"/>
      <c r="O92" s="57"/>
      <c r="P92" s="57"/>
      <c r="Q92" s="278"/>
      <c r="R92" s="279"/>
      <c r="S92" s="278"/>
      <c r="T92" s="279"/>
      <c r="U92" s="57"/>
      <c r="V92" s="278"/>
      <c r="W92" s="279"/>
      <c r="X92" s="278"/>
      <c r="Y92" s="279"/>
      <c r="Z92" s="278"/>
      <c r="AA92" s="279"/>
      <c r="AB92" s="278"/>
      <c r="AC92" s="279"/>
      <c r="AD92" s="278"/>
      <c r="AE92" s="279"/>
      <c r="AF92" s="278"/>
      <c r="AG92" s="279"/>
      <c r="AH92" s="278"/>
      <c r="AI92" s="279"/>
      <c r="AJ92" s="278"/>
      <c r="AK92" s="279"/>
      <c r="AL92" s="278"/>
      <c r="AM92" s="279"/>
      <c r="AN92" s="278"/>
      <c r="AO92" s="279"/>
      <c r="AP92" s="278"/>
      <c r="AQ92" s="279"/>
      <c r="AR92" s="278"/>
      <c r="AS92" s="279"/>
      <c r="AT92" s="278"/>
      <c r="AU92" s="279"/>
      <c r="AV92" s="278"/>
      <c r="AW92" s="279"/>
      <c r="AX92" s="278"/>
      <c r="AY92" s="279"/>
      <c r="AZ92" s="278"/>
      <c r="BA92" s="279"/>
      <c r="BB92" s="278"/>
      <c r="BC92" s="279"/>
    </row>
    <row r="93" spans="1:55" ht="12" customHeight="1" x14ac:dyDescent="0.25">
      <c r="A93" s="278"/>
      <c r="B93" s="279"/>
      <c r="C93" s="278"/>
      <c r="D93" s="279"/>
      <c r="E93" s="278"/>
      <c r="F93" s="279"/>
      <c r="G93" s="278"/>
      <c r="H93" s="279"/>
      <c r="I93" s="278"/>
      <c r="J93" s="279"/>
      <c r="K93" s="278"/>
      <c r="L93" s="279"/>
      <c r="M93" s="278"/>
      <c r="N93" s="279"/>
      <c r="O93" s="57"/>
      <c r="P93" s="57"/>
      <c r="Q93" s="278"/>
      <c r="R93" s="279"/>
      <c r="S93" s="278"/>
      <c r="T93" s="279"/>
      <c r="U93" s="57"/>
      <c r="V93" s="278"/>
      <c r="W93" s="279"/>
      <c r="X93" s="278"/>
      <c r="Y93" s="279"/>
      <c r="Z93" s="278"/>
      <c r="AA93" s="279"/>
      <c r="AB93" s="278"/>
      <c r="AC93" s="279"/>
      <c r="AD93" s="278"/>
      <c r="AE93" s="279"/>
      <c r="AF93" s="278"/>
      <c r="AG93" s="279"/>
      <c r="AH93" s="278"/>
      <c r="AI93" s="279"/>
      <c r="AJ93" s="278"/>
      <c r="AK93" s="279"/>
      <c r="AL93" s="278"/>
      <c r="AM93" s="279"/>
      <c r="AN93" s="278"/>
      <c r="AO93" s="279"/>
      <c r="AP93" s="278"/>
      <c r="AQ93" s="279"/>
      <c r="AR93" s="278"/>
      <c r="AS93" s="279"/>
      <c r="AT93" s="278"/>
      <c r="AU93" s="279"/>
      <c r="AV93" s="278"/>
      <c r="AW93" s="279"/>
      <c r="AX93" s="278"/>
      <c r="AY93" s="279"/>
      <c r="AZ93" s="278"/>
      <c r="BA93" s="279"/>
      <c r="BB93" s="278"/>
      <c r="BC93" s="279"/>
    </row>
    <row r="94" spans="1:55" ht="12" customHeight="1" x14ac:dyDescent="0.25">
      <c r="A94" s="278"/>
      <c r="B94" s="279"/>
      <c r="C94" s="278"/>
      <c r="D94" s="279"/>
      <c r="E94" s="278"/>
      <c r="F94" s="279"/>
      <c r="G94" s="278"/>
      <c r="H94" s="279"/>
      <c r="I94" s="278"/>
      <c r="J94" s="279"/>
      <c r="K94" s="278"/>
      <c r="L94" s="279"/>
      <c r="M94" s="278"/>
      <c r="N94" s="279"/>
      <c r="O94" s="57"/>
      <c r="P94" s="57"/>
      <c r="Q94" s="278"/>
      <c r="R94" s="279"/>
      <c r="S94" s="278"/>
      <c r="T94" s="279"/>
      <c r="U94" s="57"/>
      <c r="V94" s="278"/>
      <c r="W94" s="279"/>
      <c r="X94" s="278"/>
      <c r="Y94" s="279"/>
      <c r="Z94" s="278"/>
      <c r="AA94" s="279"/>
      <c r="AB94" s="278"/>
      <c r="AC94" s="279"/>
      <c r="AD94" s="278"/>
      <c r="AE94" s="279"/>
      <c r="AF94" s="278"/>
      <c r="AG94" s="279"/>
      <c r="AH94" s="278"/>
      <c r="AI94" s="279"/>
      <c r="AJ94" s="278"/>
      <c r="AK94" s="279"/>
      <c r="AL94" s="278"/>
      <c r="AM94" s="279"/>
      <c r="AN94" s="278"/>
      <c r="AO94" s="279"/>
      <c r="AP94" s="278"/>
      <c r="AQ94" s="279"/>
      <c r="AR94" s="278"/>
      <c r="AS94" s="279"/>
      <c r="AT94" s="278"/>
      <c r="AU94" s="279"/>
      <c r="AV94" s="278"/>
      <c r="AW94" s="279"/>
      <c r="AX94" s="278"/>
      <c r="AY94" s="279"/>
      <c r="AZ94" s="278"/>
      <c r="BA94" s="279"/>
      <c r="BB94" s="278"/>
      <c r="BC94" s="279"/>
    </row>
    <row r="95" spans="1:55" ht="12" customHeight="1" x14ac:dyDescent="0.25">
      <c r="A95" s="278"/>
      <c r="B95" s="279"/>
      <c r="C95" s="278"/>
      <c r="D95" s="279"/>
      <c r="E95" s="278"/>
      <c r="F95" s="279"/>
      <c r="G95" s="278"/>
      <c r="H95" s="279"/>
      <c r="I95" s="278"/>
      <c r="J95" s="279"/>
      <c r="K95" s="278"/>
      <c r="L95" s="279"/>
      <c r="M95" s="278"/>
      <c r="N95" s="279"/>
      <c r="O95" s="57"/>
      <c r="P95" s="57"/>
      <c r="Q95" s="278"/>
      <c r="R95" s="279"/>
      <c r="S95" s="278"/>
      <c r="T95" s="279"/>
      <c r="U95" s="57"/>
      <c r="V95" s="278"/>
      <c r="W95" s="279"/>
      <c r="X95" s="278"/>
      <c r="Y95" s="279"/>
      <c r="Z95" s="278"/>
      <c r="AA95" s="279"/>
      <c r="AB95" s="278"/>
      <c r="AC95" s="279"/>
      <c r="AD95" s="278"/>
      <c r="AE95" s="279"/>
      <c r="AF95" s="278"/>
      <c r="AG95" s="279"/>
      <c r="AH95" s="278"/>
      <c r="AI95" s="279"/>
      <c r="AJ95" s="278"/>
      <c r="AK95" s="279"/>
      <c r="AL95" s="278"/>
      <c r="AM95" s="279"/>
      <c r="AN95" s="278"/>
      <c r="AO95" s="279"/>
      <c r="AP95" s="278"/>
      <c r="AQ95" s="279"/>
      <c r="AR95" s="278"/>
      <c r="AS95" s="279"/>
      <c r="AT95" s="278"/>
      <c r="AU95" s="279"/>
      <c r="AV95" s="278"/>
      <c r="AW95" s="279"/>
      <c r="AX95" s="278"/>
      <c r="AY95" s="279"/>
      <c r="AZ95" s="278"/>
      <c r="BA95" s="279"/>
      <c r="BB95" s="278"/>
      <c r="BC95" s="279"/>
    </row>
    <row r="96" spans="1:55" ht="12" customHeight="1" x14ac:dyDescent="0.25">
      <c r="A96" s="278"/>
      <c r="B96" s="279"/>
      <c r="C96" s="278"/>
      <c r="D96" s="279"/>
      <c r="E96" s="278"/>
      <c r="F96" s="279"/>
      <c r="G96" s="278"/>
      <c r="H96" s="279"/>
      <c r="I96" s="278"/>
      <c r="J96" s="279"/>
      <c r="K96" s="278"/>
      <c r="L96" s="279"/>
      <c r="M96" s="278"/>
      <c r="N96" s="279"/>
      <c r="O96" s="57"/>
      <c r="P96" s="57"/>
      <c r="Q96" s="278"/>
      <c r="R96" s="279"/>
      <c r="S96" s="278"/>
      <c r="T96" s="279"/>
      <c r="U96" s="57"/>
      <c r="V96" s="278"/>
      <c r="W96" s="279"/>
      <c r="X96" s="278"/>
      <c r="Y96" s="279"/>
      <c r="Z96" s="278"/>
      <c r="AA96" s="279"/>
      <c r="AB96" s="278"/>
      <c r="AC96" s="279"/>
      <c r="AD96" s="278"/>
      <c r="AE96" s="279"/>
      <c r="AF96" s="278"/>
      <c r="AG96" s="279"/>
      <c r="AH96" s="278"/>
      <c r="AI96" s="279"/>
      <c r="AJ96" s="278"/>
      <c r="AK96" s="279"/>
      <c r="AL96" s="278"/>
      <c r="AM96" s="279"/>
      <c r="AN96" s="278"/>
      <c r="AO96" s="279"/>
      <c r="AP96" s="278"/>
      <c r="AQ96" s="279"/>
      <c r="AR96" s="278"/>
      <c r="AS96" s="279"/>
      <c r="AT96" s="278"/>
      <c r="AU96" s="279"/>
      <c r="AV96" s="278"/>
      <c r="AW96" s="279"/>
      <c r="AX96" s="278"/>
      <c r="AY96" s="279"/>
      <c r="AZ96" s="278"/>
      <c r="BA96" s="279"/>
      <c r="BB96" s="278"/>
      <c r="BC96" s="279"/>
    </row>
    <row r="97" spans="1:55" ht="12" customHeight="1" x14ac:dyDescent="0.25">
      <c r="A97" s="278"/>
      <c r="B97" s="279"/>
      <c r="C97" s="278"/>
      <c r="D97" s="279"/>
      <c r="E97" s="278"/>
      <c r="F97" s="279"/>
      <c r="G97" s="278"/>
      <c r="H97" s="279"/>
      <c r="I97" s="278"/>
      <c r="J97" s="279"/>
      <c r="K97" s="278"/>
      <c r="L97" s="279"/>
      <c r="M97" s="278"/>
      <c r="N97" s="279"/>
      <c r="O97" s="57"/>
      <c r="P97" s="57"/>
      <c r="Q97" s="278"/>
      <c r="R97" s="279"/>
      <c r="S97" s="278"/>
      <c r="T97" s="279"/>
      <c r="U97" s="57"/>
      <c r="V97" s="278"/>
      <c r="W97" s="279"/>
      <c r="X97" s="278"/>
      <c r="Y97" s="279"/>
      <c r="Z97" s="278"/>
      <c r="AA97" s="279"/>
      <c r="AB97" s="278"/>
      <c r="AC97" s="279"/>
      <c r="AD97" s="278"/>
      <c r="AE97" s="279"/>
      <c r="AF97" s="278"/>
      <c r="AG97" s="279"/>
      <c r="AH97" s="278"/>
      <c r="AI97" s="279"/>
      <c r="AJ97" s="278"/>
      <c r="AK97" s="279"/>
      <c r="AL97" s="278"/>
      <c r="AM97" s="279"/>
      <c r="AN97" s="278"/>
      <c r="AO97" s="279"/>
      <c r="AP97" s="278"/>
      <c r="AQ97" s="279"/>
      <c r="AR97" s="278"/>
      <c r="AS97" s="279"/>
      <c r="AT97" s="278"/>
      <c r="AU97" s="279"/>
      <c r="AV97" s="278"/>
      <c r="AW97" s="279"/>
      <c r="AX97" s="278"/>
      <c r="AY97" s="279"/>
      <c r="AZ97" s="278"/>
      <c r="BA97" s="279"/>
      <c r="BB97" s="278"/>
      <c r="BC97" s="279"/>
    </row>
    <row r="98" spans="1:55" ht="12" customHeight="1" x14ac:dyDescent="0.25">
      <c r="A98" s="278"/>
      <c r="B98" s="279"/>
      <c r="C98" s="278"/>
      <c r="D98" s="279"/>
      <c r="E98" s="278"/>
      <c r="F98" s="279"/>
      <c r="G98" s="278"/>
      <c r="H98" s="279"/>
      <c r="I98" s="278"/>
      <c r="J98" s="279"/>
      <c r="K98" s="278"/>
      <c r="L98" s="279"/>
      <c r="M98" s="278"/>
      <c r="N98" s="279"/>
      <c r="O98" s="57"/>
      <c r="P98" s="57"/>
      <c r="Q98" s="278"/>
      <c r="R98" s="279"/>
      <c r="S98" s="278"/>
      <c r="T98" s="279"/>
      <c r="U98" s="57"/>
      <c r="V98" s="278"/>
      <c r="W98" s="279"/>
      <c r="X98" s="278"/>
      <c r="Y98" s="279"/>
      <c r="Z98" s="278"/>
      <c r="AA98" s="279"/>
      <c r="AB98" s="278"/>
      <c r="AC98" s="279"/>
      <c r="AD98" s="278"/>
      <c r="AE98" s="279"/>
      <c r="AF98" s="278"/>
      <c r="AG98" s="279"/>
      <c r="AH98" s="278"/>
      <c r="AI98" s="279"/>
      <c r="AJ98" s="278"/>
      <c r="AK98" s="279"/>
      <c r="AL98" s="278"/>
      <c r="AM98" s="279"/>
      <c r="AN98" s="278"/>
      <c r="AO98" s="279"/>
      <c r="AP98" s="278"/>
      <c r="AQ98" s="279"/>
      <c r="AR98" s="278"/>
      <c r="AS98" s="279"/>
      <c r="AT98" s="278"/>
      <c r="AU98" s="279"/>
      <c r="AV98" s="278"/>
      <c r="AW98" s="279"/>
      <c r="AX98" s="278"/>
      <c r="AY98" s="279"/>
      <c r="AZ98" s="278"/>
      <c r="BA98" s="279"/>
      <c r="BB98" s="278"/>
      <c r="BC98" s="279"/>
    </row>
    <row r="99" spans="1:55" ht="12" customHeight="1" x14ac:dyDescent="0.25">
      <c r="A99" s="278"/>
      <c r="B99" s="279"/>
      <c r="C99" s="278"/>
      <c r="D99" s="279"/>
      <c r="E99" s="278"/>
      <c r="F99" s="279"/>
      <c r="G99" s="278"/>
      <c r="H99" s="279"/>
      <c r="I99" s="278"/>
      <c r="J99" s="279"/>
      <c r="K99" s="278"/>
      <c r="L99" s="279"/>
      <c r="M99" s="278"/>
      <c r="N99" s="279"/>
      <c r="O99" s="57"/>
      <c r="P99" s="57"/>
      <c r="Q99" s="278"/>
      <c r="R99" s="279"/>
      <c r="S99" s="278"/>
      <c r="T99" s="279"/>
      <c r="U99" s="57"/>
      <c r="V99" s="278"/>
      <c r="W99" s="279"/>
      <c r="X99" s="278"/>
      <c r="Y99" s="279"/>
      <c r="Z99" s="278"/>
      <c r="AA99" s="279"/>
      <c r="AB99" s="278"/>
      <c r="AC99" s="279"/>
      <c r="AD99" s="278"/>
      <c r="AE99" s="279"/>
      <c r="AF99" s="278"/>
      <c r="AG99" s="279"/>
      <c r="AH99" s="278"/>
      <c r="AI99" s="279"/>
      <c r="AJ99" s="278"/>
      <c r="AK99" s="279"/>
      <c r="AL99" s="278"/>
      <c r="AM99" s="279"/>
      <c r="AN99" s="278"/>
      <c r="AO99" s="279"/>
      <c r="AP99" s="278"/>
      <c r="AQ99" s="279"/>
      <c r="AR99" s="278"/>
      <c r="AS99" s="279"/>
      <c r="AT99" s="278"/>
      <c r="AU99" s="279"/>
      <c r="AV99" s="278"/>
      <c r="AW99" s="279"/>
      <c r="AX99" s="278"/>
      <c r="AY99" s="279"/>
      <c r="AZ99" s="278"/>
      <c r="BA99" s="279"/>
      <c r="BB99" s="278"/>
      <c r="BC99" s="279"/>
    </row>
    <row r="100" spans="1:55" ht="12" customHeight="1" x14ac:dyDescent="0.25">
      <c r="A100" s="278"/>
      <c r="B100" s="279"/>
      <c r="C100" s="278"/>
      <c r="D100" s="279"/>
      <c r="E100" s="278"/>
      <c r="F100" s="279"/>
      <c r="G100" s="278"/>
      <c r="H100" s="279"/>
      <c r="I100" s="278"/>
      <c r="J100" s="279"/>
      <c r="K100" s="278"/>
      <c r="L100" s="279"/>
      <c r="M100" s="278"/>
      <c r="N100" s="279"/>
      <c r="O100" s="57"/>
      <c r="P100" s="57"/>
      <c r="Q100" s="278"/>
      <c r="R100" s="279"/>
      <c r="S100" s="278"/>
      <c r="T100" s="279"/>
      <c r="U100" s="57"/>
      <c r="V100" s="278"/>
      <c r="W100" s="279"/>
      <c r="X100" s="278"/>
      <c r="Y100" s="279"/>
      <c r="Z100" s="278"/>
      <c r="AA100" s="279"/>
      <c r="AB100" s="278"/>
      <c r="AC100" s="279"/>
      <c r="AD100" s="278"/>
      <c r="AE100" s="279"/>
      <c r="AF100" s="278"/>
      <c r="AG100" s="279"/>
      <c r="AH100" s="278"/>
      <c r="AI100" s="279"/>
      <c r="AJ100" s="278"/>
      <c r="AK100" s="279"/>
      <c r="AL100" s="278"/>
      <c r="AM100" s="279"/>
      <c r="AN100" s="278"/>
      <c r="AO100" s="279"/>
      <c r="AP100" s="278"/>
      <c r="AQ100" s="279"/>
      <c r="AR100" s="278"/>
      <c r="AS100" s="279"/>
      <c r="AT100" s="278"/>
      <c r="AU100" s="279"/>
      <c r="AV100" s="278"/>
      <c r="AW100" s="279"/>
      <c r="AX100" s="278"/>
      <c r="AY100" s="279"/>
      <c r="AZ100" s="278"/>
      <c r="BA100" s="279"/>
      <c r="BB100" s="278"/>
      <c r="BC100" s="279"/>
    </row>
    <row r="101" spans="1:55" ht="12" customHeight="1" x14ac:dyDescent="0.25">
      <c r="A101" s="278"/>
      <c r="B101" s="279"/>
      <c r="C101" s="278"/>
      <c r="D101" s="279"/>
      <c r="E101" s="278"/>
      <c r="F101" s="279"/>
      <c r="G101" s="278"/>
      <c r="H101" s="279"/>
      <c r="I101" s="278"/>
      <c r="J101" s="279"/>
      <c r="K101" s="278"/>
      <c r="L101" s="279"/>
      <c r="M101" s="278"/>
      <c r="N101" s="279"/>
      <c r="O101" s="57"/>
      <c r="P101" s="57"/>
      <c r="Q101" s="278"/>
      <c r="R101" s="279"/>
      <c r="S101" s="278"/>
      <c r="T101" s="279"/>
      <c r="U101" s="57"/>
      <c r="V101" s="278"/>
      <c r="W101" s="279"/>
      <c r="X101" s="278"/>
      <c r="Y101" s="279"/>
      <c r="Z101" s="278"/>
      <c r="AA101" s="279"/>
      <c r="AB101" s="278"/>
      <c r="AC101" s="279"/>
      <c r="AD101" s="278"/>
      <c r="AE101" s="279"/>
      <c r="AF101" s="278"/>
      <c r="AG101" s="279"/>
      <c r="AH101" s="278"/>
      <c r="AI101" s="279"/>
      <c r="AJ101" s="278"/>
      <c r="AK101" s="279"/>
      <c r="AL101" s="278"/>
      <c r="AM101" s="279"/>
      <c r="AN101" s="278"/>
      <c r="AO101" s="279"/>
      <c r="AP101" s="278"/>
      <c r="AQ101" s="279"/>
      <c r="AR101" s="278"/>
      <c r="AS101" s="279"/>
      <c r="AT101" s="278"/>
      <c r="AU101" s="279"/>
      <c r="AV101" s="278"/>
      <c r="AW101" s="279"/>
      <c r="AX101" s="278"/>
      <c r="AY101" s="279"/>
      <c r="AZ101" s="278"/>
      <c r="BA101" s="279"/>
      <c r="BB101" s="278"/>
      <c r="BC101" s="279"/>
    </row>
    <row r="102" spans="1:55" ht="12" customHeight="1" x14ac:dyDescent="0.25">
      <c r="A102" s="278"/>
      <c r="B102" s="279"/>
      <c r="C102" s="278"/>
      <c r="D102" s="279"/>
      <c r="E102" s="278"/>
      <c r="F102" s="279"/>
      <c r="G102" s="278"/>
      <c r="H102" s="279"/>
      <c r="I102" s="278"/>
      <c r="J102" s="279"/>
      <c r="K102" s="278"/>
      <c r="L102" s="279"/>
      <c r="M102" s="278"/>
      <c r="N102" s="279"/>
      <c r="O102" s="57"/>
      <c r="P102" s="57"/>
      <c r="Q102" s="278"/>
      <c r="R102" s="279"/>
      <c r="S102" s="278"/>
      <c r="T102" s="279"/>
      <c r="U102" s="57"/>
      <c r="V102" s="278"/>
      <c r="W102" s="279"/>
      <c r="X102" s="278"/>
      <c r="Y102" s="279"/>
      <c r="Z102" s="278"/>
      <c r="AA102" s="279"/>
      <c r="AB102" s="278"/>
      <c r="AC102" s="279"/>
      <c r="AD102" s="278"/>
      <c r="AE102" s="279"/>
      <c r="AF102" s="278"/>
      <c r="AG102" s="279"/>
      <c r="AH102" s="278"/>
      <c r="AI102" s="279"/>
      <c r="AJ102" s="278"/>
      <c r="AK102" s="279"/>
      <c r="AL102" s="278"/>
      <c r="AM102" s="279"/>
      <c r="AN102" s="278"/>
      <c r="AO102" s="279"/>
      <c r="AP102" s="278"/>
      <c r="AQ102" s="279"/>
      <c r="AR102" s="278"/>
      <c r="AS102" s="279"/>
      <c r="AT102" s="278"/>
      <c r="AU102" s="279"/>
      <c r="AV102" s="278"/>
      <c r="AW102" s="279"/>
      <c r="AX102" s="278"/>
      <c r="AY102" s="279"/>
      <c r="AZ102" s="278"/>
      <c r="BA102" s="279"/>
      <c r="BB102" s="278"/>
      <c r="BC102" s="279"/>
    </row>
    <row r="103" spans="1:55" ht="12" customHeight="1" x14ac:dyDescent="0.25">
      <c r="A103" s="278"/>
      <c r="B103" s="279"/>
      <c r="C103" s="278"/>
      <c r="D103" s="279"/>
      <c r="E103" s="278"/>
      <c r="F103" s="279"/>
      <c r="G103" s="278"/>
      <c r="H103" s="279"/>
      <c r="I103" s="278"/>
      <c r="J103" s="279"/>
      <c r="K103" s="278"/>
      <c r="L103" s="279"/>
      <c r="M103" s="278"/>
      <c r="N103" s="279"/>
      <c r="O103" s="57"/>
      <c r="P103" s="57"/>
      <c r="Q103" s="278"/>
      <c r="R103" s="279"/>
      <c r="S103" s="278"/>
      <c r="T103" s="279"/>
      <c r="U103" s="57"/>
      <c r="V103" s="278"/>
      <c r="W103" s="279"/>
      <c r="X103" s="278"/>
      <c r="Y103" s="279"/>
      <c r="Z103" s="278"/>
      <c r="AA103" s="279"/>
      <c r="AB103" s="278"/>
      <c r="AC103" s="279"/>
      <c r="AD103" s="278"/>
      <c r="AE103" s="279"/>
      <c r="AF103" s="278"/>
      <c r="AG103" s="279"/>
      <c r="AH103" s="278"/>
      <c r="AI103" s="279"/>
      <c r="AJ103" s="278"/>
      <c r="AK103" s="279"/>
      <c r="AL103" s="278"/>
      <c r="AM103" s="279"/>
      <c r="AN103" s="278"/>
      <c r="AO103" s="279"/>
      <c r="AP103" s="278"/>
      <c r="AQ103" s="279"/>
      <c r="AR103" s="278"/>
      <c r="AS103" s="279"/>
      <c r="AT103" s="278"/>
      <c r="AU103" s="279"/>
      <c r="AV103" s="278"/>
      <c r="AW103" s="279"/>
      <c r="AX103" s="278"/>
      <c r="AY103" s="279"/>
      <c r="AZ103" s="278"/>
      <c r="BA103" s="279"/>
      <c r="BB103" s="278"/>
      <c r="BC103" s="279"/>
    </row>
    <row r="104" spans="1:55" ht="12" customHeight="1" x14ac:dyDescent="0.25">
      <c r="A104" s="278"/>
      <c r="B104" s="279"/>
      <c r="C104" s="278"/>
      <c r="D104" s="279"/>
      <c r="E104" s="278"/>
      <c r="F104" s="279"/>
      <c r="G104" s="278"/>
      <c r="H104" s="279"/>
      <c r="I104" s="278"/>
      <c r="J104" s="279"/>
      <c r="K104" s="278"/>
      <c r="L104" s="279"/>
      <c r="M104" s="278"/>
      <c r="N104" s="279"/>
      <c r="O104" s="57"/>
      <c r="P104" s="57"/>
      <c r="Q104" s="278"/>
      <c r="R104" s="279"/>
      <c r="S104" s="278"/>
      <c r="T104" s="279"/>
      <c r="U104" s="57"/>
      <c r="V104" s="278"/>
      <c r="W104" s="279"/>
      <c r="X104" s="278"/>
      <c r="Y104" s="279"/>
      <c r="Z104" s="278"/>
      <c r="AA104" s="279"/>
      <c r="AB104" s="278"/>
      <c r="AC104" s="279"/>
      <c r="AD104" s="278"/>
      <c r="AE104" s="279"/>
      <c r="AF104" s="278"/>
      <c r="AG104" s="279"/>
      <c r="AH104" s="278"/>
      <c r="AI104" s="279"/>
      <c r="AJ104" s="278"/>
      <c r="AK104" s="279"/>
      <c r="AL104" s="278"/>
      <c r="AM104" s="279"/>
      <c r="AN104" s="278"/>
      <c r="AO104" s="279"/>
      <c r="AP104" s="278"/>
      <c r="AQ104" s="279"/>
      <c r="AR104" s="278"/>
      <c r="AS104" s="279"/>
      <c r="AT104" s="278"/>
      <c r="AU104" s="279"/>
      <c r="AV104" s="278"/>
      <c r="AW104" s="279"/>
      <c r="AX104" s="278"/>
      <c r="AY104" s="279"/>
      <c r="AZ104" s="278"/>
      <c r="BA104" s="279"/>
      <c r="BB104" s="278"/>
      <c r="BC104" s="279"/>
    </row>
    <row r="105" spans="1:55" ht="12" customHeight="1" x14ac:dyDescent="0.25">
      <c r="A105" s="278"/>
      <c r="B105" s="279"/>
      <c r="C105" s="278"/>
      <c r="D105" s="279"/>
      <c r="E105" s="278"/>
      <c r="F105" s="279"/>
      <c r="G105" s="278"/>
      <c r="H105" s="279"/>
      <c r="I105" s="278"/>
      <c r="J105" s="279"/>
      <c r="K105" s="278"/>
      <c r="L105" s="279"/>
      <c r="M105" s="278"/>
      <c r="N105" s="279"/>
      <c r="O105" s="57"/>
      <c r="P105" s="57"/>
      <c r="Q105" s="278"/>
      <c r="R105" s="279"/>
      <c r="S105" s="278"/>
      <c r="T105" s="279"/>
      <c r="U105" s="57"/>
      <c r="V105" s="278"/>
      <c r="W105" s="279"/>
      <c r="X105" s="278"/>
      <c r="Y105" s="279"/>
      <c r="Z105" s="278"/>
      <c r="AA105" s="279"/>
      <c r="AB105" s="278"/>
      <c r="AC105" s="279"/>
      <c r="AD105" s="278"/>
      <c r="AE105" s="279"/>
      <c r="AF105" s="278"/>
      <c r="AG105" s="279"/>
      <c r="AH105" s="278"/>
      <c r="AI105" s="279"/>
      <c r="AJ105" s="278"/>
      <c r="AK105" s="279"/>
      <c r="AL105" s="278"/>
      <c r="AM105" s="279"/>
      <c r="AN105" s="278"/>
      <c r="AO105" s="279"/>
      <c r="AP105" s="278"/>
      <c r="AQ105" s="279"/>
      <c r="AR105" s="278"/>
      <c r="AS105" s="279"/>
      <c r="AT105" s="278"/>
      <c r="AU105" s="279"/>
      <c r="AV105" s="278"/>
      <c r="AW105" s="279"/>
      <c r="AX105" s="278"/>
      <c r="AY105" s="279"/>
      <c r="AZ105" s="278"/>
      <c r="BA105" s="279"/>
      <c r="BB105" s="278"/>
      <c r="BC105" s="279"/>
    </row>
    <row r="106" spans="1:55" ht="12" customHeight="1" x14ac:dyDescent="0.25">
      <c r="A106" s="278"/>
      <c r="B106" s="279"/>
      <c r="C106" s="278"/>
      <c r="D106" s="279"/>
      <c r="E106" s="278"/>
      <c r="F106" s="279"/>
      <c r="G106" s="278"/>
      <c r="H106" s="279"/>
      <c r="I106" s="278"/>
      <c r="J106" s="279"/>
      <c r="K106" s="278"/>
      <c r="L106" s="279"/>
      <c r="M106" s="278"/>
      <c r="N106" s="279"/>
      <c r="O106" s="57"/>
      <c r="P106" s="57"/>
      <c r="Q106" s="278"/>
      <c r="R106" s="279"/>
      <c r="S106" s="278"/>
      <c r="T106" s="279"/>
      <c r="U106" s="57"/>
      <c r="V106" s="278"/>
      <c r="W106" s="279"/>
      <c r="X106" s="278"/>
      <c r="Y106" s="279"/>
      <c r="Z106" s="278"/>
      <c r="AA106" s="279"/>
      <c r="AB106" s="278"/>
      <c r="AC106" s="279"/>
      <c r="AD106" s="278"/>
      <c r="AE106" s="279"/>
      <c r="AF106" s="278"/>
      <c r="AG106" s="279"/>
      <c r="AH106" s="278"/>
      <c r="AI106" s="279"/>
      <c r="AJ106" s="278"/>
      <c r="AK106" s="279"/>
      <c r="AL106" s="278"/>
      <c r="AM106" s="279"/>
      <c r="AN106" s="278"/>
      <c r="AO106" s="279"/>
      <c r="AP106" s="278"/>
      <c r="AQ106" s="279"/>
      <c r="AR106" s="278"/>
      <c r="AS106" s="279"/>
      <c r="AT106" s="278"/>
      <c r="AU106" s="279"/>
      <c r="AV106" s="278"/>
      <c r="AW106" s="279"/>
      <c r="AX106" s="278"/>
      <c r="AY106" s="279"/>
      <c r="AZ106" s="278"/>
      <c r="BA106" s="279"/>
      <c r="BB106" s="278"/>
      <c r="BC106" s="279"/>
    </row>
    <row r="107" spans="1:55" ht="12" customHeight="1" x14ac:dyDescent="0.25">
      <c r="A107" s="278"/>
      <c r="B107" s="279"/>
      <c r="C107" s="278"/>
      <c r="D107" s="279"/>
      <c r="E107" s="278"/>
      <c r="F107" s="279"/>
      <c r="G107" s="278"/>
      <c r="H107" s="279"/>
      <c r="I107" s="278"/>
      <c r="J107" s="279"/>
      <c r="K107" s="278"/>
      <c r="L107" s="279"/>
      <c r="M107" s="278"/>
      <c r="N107" s="279"/>
      <c r="O107" s="57"/>
      <c r="P107" s="57"/>
      <c r="Q107" s="278"/>
      <c r="R107" s="279"/>
      <c r="S107" s="278"/>
      <c r="T107" s="279"/>
      <c r="U107" s="57"/>
      <c r="V107" s="278"/>
      <c r="W107" s="279"/>
      <c r="X107" s="278"/>
      <c r="Y107" s="279"/>
      <c r="Z107" s="278"/>
      <c r="AA107" s="279"/>
      <c r="AB107" s="278"/>
      <c r="AC107" s="279"/>
      <c r="AD107" s="278"/>
      <c r="AE107" s="279"/>
      <c r="AF107" s="278"/>
      <c r="AG107" s="279"/>
      <c r="AH107" s="278"/>
      <c r="AI107" s="279"/>
      <c r="AJ107" s="278"/>
      <c r="AK107" s="279"/>
      <c r="AL107" s="278"/>
      <c r="AM107" s="279"/>
      <c r="AN107" s="278"/>
      <c r="AO107" s="279"/>
      <c r="AP107" s="278"/>
      <c r="AQ107" s="279"/>
      <c r="AR107" s="278"/>
      <c r="AS107" s="279"/>
      <c r="AT107" s="278"/>
      <c r="AU107" s="279"/>
      <c r="AV107" s="278"/>
      <c r="AW107" s="279"/>
      <c r="AX107" s="278"/>
      <c r="AY107" s="279"/>
      <c r="AZ107" s="278"/>
      <c r="BA107" s="279"/>
      <c r="BB107" s="278"/>
      <c r="BC107" s="279"/>
    </row>
    <row r="108" spans="1:55" ht="12" customHeight="1" x14ac:dyDescent="0.25">
      <c r="A108" s="278"/>
      <c r="B108" s="279"/>
      <c r="C108" s="278"/>
      <c r="D108" s="279"/>
      <c r="E108" s="278"/>
      <c r="F108" s="279"/>
      <c r="G108" s="278"/>
      <c r="H108" s="279"/>
      <c r="I108" s="278"/>
      <c r="J108" s="279"/>
      <c r="K108" s="278"/>
      <c r="L108" s="279"/>
      <c r="M108" s="278"/>
      <c r="N108" s="279"/>
      <c r="O108" s="57"/>
      <c r="P108" s="57"/>
      <c r="Q108" s="278"/>
      <c r="R108" s="279"/>
      <c r="S108" s="278"/>
      <c r="T108" s="279"/>
      <c r="U108" s="57"/>
      <c r="V108" s="278"/>
      <c r="W108" s="279"/>
      <c r="X108" s="278"/>
      <c r="Y108" s="279"/>
      <c r="Z108" s="278"/>
      <c r="AA108" s="279"/>
      <c r="AB108" s="278"/>
      <c r="AC108" s="279"/>
      <c r="AD108" s="278"/>
      <c r="AE108" s="279"/>
      <c r="AF108" s="278"/>
      <c r="AG108" s="279"/>
      <c r="AH108" s="278"/>
      <c r="AI108" s="279"/>
      <c r="AJ108" s="278"/>
      <c r="AK108" s="279"/>
      <c r="AL108" s="278"/>
      <c r="AM108" s="279"/>
      <c r="AN108" s="278"/>
      <c r="AO108" s="279"/>
      <c r="AP108" s="278"/>
      <c r="AQ108" s="279"/>
      <c r="AR108" s="278"/>
      <c r="AS108" s="279"/>
      <c r="AT108" s="278"/>
      <c r="AU108" s="279"/>
      <c r="AV108" s="278"/>
      <c r="AW108" s="279"/>
      <c r="AX108" s="278"/>
      <c r="AY108" s="279"/>
      <c r="AZ108" s="278"/>
      <c r="BA108" s="279"/>
      <c r="BB108" s="278"/>
      <c r="BC108" s="279"/>
    </row>
    <row r="109" spans="1:55" ht="12" customHeight="1" x14ac:dyDescent="0.25">
      <c r="A109" s="278"/>
      <c r="B109" s="279"/>
      <c r="C109" s="278"/>
      <c r="D109" s="279"/>
      <c r="E109" s="278"/>
      <c r="F109" s="279"/>
      <c r="G109" s="278"/>
      <c r="H109" s="279"/>
      <c r="I109" s="278"/>
      <c r="J109" s="279"/>
      <c r="K109" s="278"/>
      <c r="L109" s="279"/>
      <c r="M109" s="278"/>
      <c r="N109" s="279"/>
      <c r="O109" s="57"/>
      <c r="P109" s="57"/>
      <c r="Q109" s="278"/>
      <c r="R109" s="279"/>
      <c r="S109" s="278"/>
      <c r="T109" s="279"/>
      <c r="U109" s="57"/>
      <c r="V109" s="278"/>
      <c r="W109" s="279"/>
      <c r="X109" s="278"/>
      <c r="Y109" s="279"/>
      <c r="Z109" s="278"/>
      <c r="AA109" s="279"/>
      <c r="AB109" s="278"/>
      <c r="AC109" s="279"/>
      <c r="AD109" s="278"/>
      <c r="AE109" s="279"/>
      <c r="AF109" s="278"/>
      <c r="AG109" s="279"/>
      <c r="AH109" s="278"/>
      <c r="AI109" s="279"/>
      <c r="AJ109" s="278"/>
      <c r="AK109" s="279"/>
      <c r="AL109" s="278"/>
      <c r="AM109" s="279"/>
      <c r="AN109" s="278"/>
      <c r="AO109" s="279"/>
      <c r="AP109" s="278"/>
      <c r="AQ109" s="279"/>
      <c r="AR109" s="278"/>
      <c r="AS109" s="279"/>
      <c r="AT109" s="278"/>
      <c r="AU109" s="279"/>
      <c r="AV109" s="278"/>
      <c r="AW109" s="279"/>
      <c r="AX109" s="278"/>
      <c r="AY109" s="279"/>
      <c r="AZ109" s="278"/>
      <c r="BA109" s="279"/>
      <c r="BB109" s="278"/>
      <c r="BC109" s="279"/>
    </row>
    <row r="110" spans="1:55" ht="12" customHeight="1" x14ac:dyDescent="0.25">
      <c r="A110" s="278"/>
      <c r="B110" s="279"/>
      <c r="C110" s="278"/>
      <c r="D110" s="279"/>
      <c r="E110" s="278"/>
      <c r="F110" s="279"/>
      <c r="G110" s="278"/>
      <c r="H110" s="279"/>
      <c r="I110" s="278"/>
      <c r="J110" s="279"/>
      <c r="K110" s="278"/>
      <c r="L110" s="279"/>
      <c r="M110" s="278"/>
      <c r="N110" s="279"/>
      <c r="O110" s="57"/>
      <c r="P110" s="57"/>
      <c r="Q110" s="278"/>
      <c r="R110" s="279"/>
      <c r="S110" s="278"/>
      <c r="T110" s="279"/>
      <c r="U110" s="57"/>
      <c r="V110" s="278"/>
      <c r="W110" s="279"/>
      <c r="X110" s="278"/>
      <c r="Y110" s="279"/>
      <c r="Z110" s="278"/>
      <c r="AA110" s="279"/>
      <c r="AB110" s="278"/>
      <c r="AC110" s="279"/>
      <c r="AD110" s="278"/>
      <c r="AE110" s="279"/>
      <c r="AF110" s="278"/>
      <c r="AG110" s="279"/>
      <c r="AH110" s="278"/>
      <c r="AI110" s="279"/>
      <c r="AJ110" s="278"/>
      <c r="AK110" s="279"/>
      <c r="AL110" s="278"/>
      <c r="AM110" s="279"/>
      <c r="AN110" s="278"/>
      <c r="AO110" s="279"/>
      <c r="AP110" s="278"/>
      <c r="AQ110" s="279"/>
      <c r="AR110" s="278"/>
      <c r="AS110" s="279"/>
      <c r="AT110" s="278"/>
      <c r="AU110" s="279"/>
      <c r="AV110" s="278"/>
      <c r="AW110" s="279"/>
      <c r="AX110" s="278"/>
      <c r="AY110" s="279"/>
      <c r="AZ110" s="278"/>
      <c r="BA110" s="279"/>
      <c r="BB110" s="278"/>
      <c r="BC110" s="279"/>
    </row>
    <row r="111" spans="1:55" ht="12" customHeight="1" x14ac:dyDescent="0.25">
      <c r="A111" s="278"/>
      <c r="B111" s="279"/>
      <c r="C111" s="278"/>
      <c r="D111" s="279"/>
      <c r="E111" s="278"/>
      <c r="F111" s="279"/>
      <c r="G111" s="278"/>
      <c r="H111" s="279"/>
      <c r="I111" s="278"/>
      <c r="J111" s="279"/>
      <c r="K111" s="278"/>
      <c r="L111" s="279"/>
      <c r="M111" s="278"/>
      <c r="N111" s="279"/>
      <c r="O111" s="57"/>
      <c r="P111" s="57"/>
      <c r="Q111" s="278"/>
      <c r="R111" s="279"/>
      <c r="S111" s="278"/>
      <c r="T111" s="279"/>
      <c r="U111" s="57"/>
      <c r="V111" s="278"/>
      <c r="W111" s="279"/>
      <c r="X111" s="278"/>
      <c r="Y111" s="279"/>
      <c r="Z111" s="278"/>
      <c r="AA111" s="279"/>
      <c r="AB111" s="278"/>
      <c r="AC111" s="279"/>
      <c r="AD111" s="278"/>
      <c r="AE111" s="279"/>
      <c r="AF111" s="278"/>
      <c r="AG111" s="279"/>
      <c r="AH111" s="278"/>
      <c r="AI111" s="279"/>
      <c r="AJ111" s="278"/>
      <c r="AK111" s="279"/>
      <c r="AL111" s="278"/>
      <c r="AM111" s="279"/>
      <c r="AN111" s="278"/>
      <c r="AO111" s="279"/>
      <c r="AP111" s="278"/>
      <c r="AQ111" s="279"/>
      <c r="AR111" s="278"/>
      <c r="AS111" s="279"/>
      <c r="AT111" s="278"/>
      <c r="AU111" s="279"/>
      <c r="AV111" s="278"/>
      <c r="AW111" s="279"/>
      <c r="AX111" s="278"/>
      <c r="AY111" s="279"/>
      <c r="AZ111" s="278"/>
      <c r="BA111" s="279"/>
      <c r="BB111" s="278"/>
      <c r="BC111" s="279"/>
    </row>
    <row r="112" spans="1:55" ht="12" customHeight="1" x14ac:dyDescent="0.25">
      <c r="A112" s="278"/>
      <c r="B112" s="279"/>
      <c r="C112" s="278"/>
      <c r="D112" s="279"/>
      <c r="E112" s="278"/>
      <c r="F112" s="279"/>
      <c r="G112" s="278"/>
      <c r="H112" s="279"/>
      <c r="I112" s="278"/>
      <c r="J112" s="279"/>
      <c r="K112" s="278"/>
      <c r="L112" s="279"/>
      <c r="M112" s="278"/>
      <c r="N112" s="279"/>
      <c r="O112" s="57"/>
      <c r="P112" s="57"/>
      <c r="Q112" s="278"/>
      <c r="R112" s="279"/>
      <c r="S112" s="278"/>
      <c r="T112" s="279"/>
      <c r="U112" s="57"/>
      <c r="V112" s="278"/>
      <c r="W112" s="279"/>
      <c r="X112" s="278"/>
      <c r="Y112" s="279"/>
      <c r="Z112" s="278"/>
      <c r="AA112" s="279"/>
      <c r="AB112" s="278"/>
      <c r="AC112" s="279"/>
      <c r="AD112" s="278"/>
      <c r="AE112" s="279"/>
      <c r="AF112" s="278"/>
      <c r="AG112" s="279"/>
      <c r="AH112" s="278"/>
      <c r="AI112" s="279"/>
      <c r="AJ112" s="278"/>
      <c r="AK112" s="279"/>
      <c r="AL112" s="278"/>
      <c r="AM112" s="279"/>
      <c r="AN112" s="278"/>
      <c r="AO112" s="279"/>
      <c r="AP112" s="278"/>
      <c r="AQ112" s="279"/>
      <c r="AR112" s="278"/>
      <c r="AS112" s="279"/>
      <c r="AT112" s="278"/>
      <c r="AU112" s="279"/>
      <c r="AV112" s="278"/>
      <c r="AW112" s="279"/>
      <c r="AX112" s="278"/>
      <c r="AY112" s="279"/>
      <c r="AZ112" s="278"/>
      <c r="BA112" s="279"/>
      <c r="BB112" s="278"/>
      <c r="BC112" s="279"/>
    </row>
    <row r="113" spans="1:55" ht="12" customHeight="1" x14ac:dyDescent="0.25">
      <c r="A113" s="278"/>
      <c r="B113" s="279"/>
      <c r="C113" s="278"/>
      <c r="D113" s="279"/>
      <c r="E113" s="278"/>
      <c r="F113" s="279"/>
      <c r="G113" s="278"/>
      <c r="H113" s="279"/>
      <c r="I113" s="278"/>
      <c r="J113" s="279"/>
      <c r="K113" s="278"/>
      <c r="L113" s="279"/>
      <c r="M113" s="278"/>
      <c r="N113" s="279"/>
      <c r="O113" s="57"/>
      <c r="P113" s="57"/>
      <c r="Q113" s="278"/>
      <c r="R113" s="279"/>
      <c r="S113" s="278"/>
      <c r="T113" s="279"/>
      <c r="U113" s="57"/>
      <c r="V113" s="278"/>
      <c r="W113" s="279"/>
      <c r="X113" s="278"/>
      <c r="Y113" s="279"/>
      <c r="Z113" s="278"/>
      <c r="AA113" s="279"/>
      <c r="AB113" s="278"/>
      <c r="AC113" s="279"/>
      <c r="AD113" s="278"/>
      <c r="AE113" s="279"/>
      <c r="AF113" s="278"/>
      <c r="AG113" s="279"/>
      <c r="AH113" s="278"/>
      <c r="AI113" s="279"/>
      <c r="AJ113" s="278"/>
      <c r="AK113" s="279"/>
      <c r="AL113" s="278"/>
      <c r="AM113" s="279"/>
      <c r="AN113" s="278"/>
      <c r="AO113" s="279"/>
      <c r="AP113" s="278"/>
      <c r="AQ113" s="279"/>
      <c r="AR113" s="278"/>
      <c r="AS113" s="279"/>
      <c r="AT113" s="278"/>
      <c r="AU113" s="279"/>
      <c r="AV113" s="278"/>
      <c r="AW113" s="279"/>
      <c r="AX113" s="278"/>
      <c r="AY113" s="279"/>
      <c r="AZ113" s="278"/>
      <c r="BA113" s="279"/>
      <c r="BB113" s="278"/>
      <c r="BC113" s="279"/>
    </row>
    <row r="114" spans="1:55" ht="12" customHeight="1" x14ac:dyDescent="0.25">
      <c r="A114" s="278"/>
      <c r="B114" s="279"/>
      <c r="C114" s="278"/>
      <c r="D114" s="279"/>
      <c r="E114" s="278"/>
      <c r="F114" s="279"/>
      <c r="G114" s="278"/>
      <c r="H114" s="279"/>
      <c r="I114" s="278"/>
      <c r="J114" s="279"/>
      <c r="K114" s="278"/>
      <c r="L114" s="279"/>
      <c r="M114" s="278"/>
      <c r="N114" s="279"/>
      <c r="O114" s="57"/>
      <c r="P114" s="57"/>
      <c r="Q114" s="278"/>
      <c r="R114" s="279"/>
      <c r="S114" s="278"/>
      <c r="T114" s="279"/>
      <c r="U114" s="57"/>
      <c r="V114" s="278"/>
      <c r="W114" s="279"/>
      <c r="X114" s="278"/>
      <c r="Y114" s="279"/>
      <c r="Z114" s="278"/>
      <c r="AA114" s="279"/>
      <c r="AB114" s="278"/>
      <c r="AC114" s="279"/>
      <c r="AD114" s="278"/>
      <c r="AE114" s="279"/>
      <c r="AF114" s="278"/>
      <c r="AG114" s="279"/>
      <c r="AH114" s="278"/>
      <c r="AI114" s="279"/>
      <c r="AJ114" s="278"/>
      <c r="AK114" s="279"/>
      <c r="AL114" s="278"/>
      <c r="AM114" s="279"/>
      <c r="AN114" s="278"/>
      <c r="AO114" s="279"/>
      <c r="AP114" s="278"/>
      <c r="AQ114" s="279"/>
      <c r="AR114" s="278"/>
      <c r="AS114" s="279"/>
      <c r="AT114" s="278"/>
      <c r="AU114" s="279"/>
      <c r="AV114" s="278"/>
      <c r="AW114" s="279"/>
      <c r="AX114" s="278"/>
      <c r="AY114" s="279"/>
      <c r="AZ114" s="278"/>
      <c r="BA114" s="279"/>
      <c r="BB114" s="278"/>
      <c r="BC114" s="279"/>
    </row>
    <row r="115" spans="1:55" ht="12" customHeight="1" x14ac:dyDescent="0.25">
      <c r="A115" s="278"/>
      <c r="B115" s="279"/>
      <c r="C115" s="278"/>
      <c r="D115" s="279"/>
      <c r="E115" s="278"/>
      <c r="F115" s="279"/>
      <c r="G115" s="278"/>
      <c r="H115" s="279"/>
      <c r="I115" s="278"/>
      <c r="J115" s="279"/>
      <c r="K115" s="278"/>
      <c r="L115" s="279"/>
      <c r="M115" s="278"/>
      <c r="N115" s="279"/>
      <c r="O115" s="57"/>
      <c r="P115" s="57"/>
      <c r="Q115" s="278"/>
      <c r="R115" s="279"/>
      <c r="S115" s="278"/>
      <c r="T115" s="279"/>
      <c r="U115" s="57"/>
      <c r="V115" s="278"/>
      <c r="W115" s="279"/>
      <c r="X115" s="278"/>
      <c r="Y115" s="279"/>
      <c r="Z115" s="278"/>
      <c r="AA115" s="279"/>
      <c r="AB115" s="278"/>
      <c r="AC115" s="279"/>
      <c r="AD115" s="278"/>
      <c r="AE115" s="279"/>
      <c r="AF115" s="278"/>
      <c r="AG115" s="279"/>
      <c r="AH115" s="278"/>
      <c r="AI115" s="279"/>
      <c r="AJ115" s="278"/>
      <c r="AK115" s="279"/>
      <c r="AL115" s="278"/>
      <c r="AM115" s="279"/>
      <c r="AN115" s="278"/>
      <c r="AO115" s="279"/>
      <c r="AP115" s="278"/>
      <c r="AQ115" s="279"/>
      <c r="AR115" s="278"/>
      <c r="AS115" s="279"/>
      <c r="AT115" s="278"/>
      <c r="AU115" s="279"/>
      <c r="AV115" s="278"/>
      <c r="AW115" s="279"/>
      <c r="AX115" s="278"/>
      <c r="AY115" s="279"/>
      <c r="AZ115" s="278"/>
      <c r="BA115" s="279"/>
      <c r="BB115" s="278"/>
      <c r="BC115" s="279"/>
    </row>
    <row r="116" spans="1:55" ht="12" customHeight="1" x14ac:dyDescent="0.25">
      <c r="A116" s="278"/>
      <c r="B116" s="279"/>
      <c r="C116" s="278"/>
      <c r="D116" s="279"/>
      <c r="E116" s="278"/>
      <c r="F116" s="279"/>
      <c r="G116" s="278"/>
      <c r="H116" s="279"/>
      <c r="I116" s="278"/>
      <c r="J116" s="279"/>
      <c r="K116" s="278"/>
      <c r="L116" s="279"/>
      <c r="M116" s="278"/>
      <c r="N116" s="279"/>
      <c r="O116" s="57"/>
      <c r="P116" s="57"/>
      <c r="Q116" s="278"/>
      <c r="R116" s="279"/>
      <c r="S116" s="278"/>
      <c r="T116" s="279"/>
      <c r="U116" s="57"/>
      <c r="V116" s="278"/>
      <c r="W116" s="279"/>
      <c r="X116" s="278"/>
      <c r="Y116" s="279"/>
      <c r="Z116" s="278"/>
      <c r="AA116" s="279"/>
      <c r="AB116" s="278"/>
      <c r="AC116" s="279"/>
      <c r="AD116" s="278"/>
      <c r="AE116" s="279"/>
      <c r="AF116" s="278"/>
      <c r="AG116" s="279"/>
      <c r="AH116" s="278"/>
      <c r="AI116" s="279"/>
      <c r="AJ116" s="278"/>
      <c r="AK116" s="279"/>
      <c r="AL116" s="278"/>
      <c r="AM116" s="279"/>
      <c r="AN116" s="278"/>
      <c r="AO116" s="279"/>
      <c r="AP116" s="278"/>
      <c r="AQ116" s="279"/>
      <c r="AR116" s="278"/>
      <c r="AS116" s="279"/>
      <c r="AT116" s="278"/>
      <c r="AU116" s="279"/>
      <c r="AV116" s="278"/>
      <c r="AW116" s="279"/>
      <c r="AX116" s="278"/>
      <c r="AY116" s="279"/>
      <c r="AZ116" s="278"/>
      <c r="BA116" s="279"/>
      <c r="BB116" s="278"/>
      <c r="BC116" s="279"/>
    </row>
    <row r="117" spans="1:55" ht="12" customHeight="1" x14ac:dyDescent="0.25">
      <c r="A117" s="278"/>
      <c r="B117" s="279"/>
      <c r="C117" s="278"/>
      <c r="D117" s="279"/>
      <c r="E117" s="278"/>
      <c r="F117" s="279"/>
      <c r="G117" s="278"/>
      <c r="H117" s="279"/>
      <c r="I117" s="278"/>
      <c r="J117" s="279"/>
      <c r="K117" s="278"/>
      <c r="L117" s="279"/>
      <c r="M117" s="278"/>
      <c r="N117" s="279"/>
      <c r="O117" s="57"/>
      <c r="P117" s="57"/>
      <c r="Q117" s="278"/>
      <c r="R117" s="279"/>
      <c r="S117" s="278"/>
      <c r="T117" s="279"/>
      <c r="U117" s="57"/>
      <c r="V117" s="278"/>
      <c r="W117" s="279"/>
      <c r="X117" s="278"/>
      <c r="Y117" s="279"/>
      <c r="Z117" s="278"/>
      <c r="AA117" s="279"/>
      <c r="AB117" s="278"/>
      <c r="AC117" s="279"/>
      <c r="AD117" s="278"/>
      <c r="AE117" s="279"/>
      <c r="AF117" s="278"/>
      <c r="AG117" s="279"/>
      <c r="AH117" s="278"/>
      <c r="AI117" s="279"/>
      <c r="AJ117" s="278"/>
      <c r="AK117" s="279"/>
      <c r="AL117" s="278"/>
      <c r="AM117" s="279"/>
      <c r="AN117" s="278"/>
      <c r="AO117" s="279"/>
      <c r="AP117" s="278"/>
      <c r="AQ117" s="279"/>
      <c r="AR117" s="278"/>
      <c r="AS117" s="279"/>
      <c r="AT117" s="278"/>
      <c r="AU117" s="279"/>
      <c r="AV117" s="278"/>
      <c r="AW117" s="279"/>
      <c r="AX117" s="278"/>
      <c r="AY117" s="279"/>
      <c r="AZ117" s="278"/>
      <c r="BA117" s="279"/>
      <c r="BB117" s="278"/>
      <c r="BC117" s="279"/>
    </row>
    <row r="118" spans="1:55" ht="12" customHeight="1" x14ac:dyDescent="0.25">
      <c r="A118" s="278"/>
      <c r="B118" s="279"/>
      <c r="C118" s="278"/>
      <c r="D118" s="279"/>
      <c r="E118" s="278"/>
      <c r="F118" s="279"/>
      <c r="G118" s="278"/>
      <c r="H118" s="279"/>
      <c r="I118" s="278"/>
      <c r="J118" s="279"/>
      <c r="K118" s="278"/>
      <c r="L118" s="279"/>
      <c r="M118" s="278"/>
      <c r="N118" s="279"/>
      <c r="O118" s="57"/>
      <c r="P118" s="57"/>
      <c r="Q118" s="278"/>
      <c r="R118" s="279"/>
      <c r="S118" s="278"/>
      <c r="T118" s="279"/>
      <c r="U118" s="57"/>
      <c r="V118" s="278"/>
      <c r="W118" s="279"/>
      <c r="X118" s="278"/>
      <c r="Y118" s="279"/>
      <c r="Z118" s="278"/>
      <c r="AA118" s="279"/>
      <c r="AB118" s="278"/>
      <c r="AC118" s="279"/>
      <c r="AD118" s="278"/>
      <c r="AE118" s="279"/>
      <c r="AF118" s="278"/>
      <c r="AG118" s="279"/>
      <c r="AH118" s="278"/>
      <c r="AI118" s="279"/>
      <c r="AJ118" s="278"/>
      <c r="AK118" s="279"/>
      <c r="AL118" s="278"/>
      <c r="AM118" s="279"/>
      <c r="AN118" s="278"/>
      <c r="AO118" s="279"/>
      <c r="AP118" s="278"/>
      <c r="AQ118" s="279"/>
      <c r="AR118" s="278"/>
      <c r="AS118" s="279"/>
      <c r="AT118" s="278"/>
      <c r="AU118" s="279"/>
      <c r="AV118" s="278"/>
      <c r="AW118" s="279"/>
      <c r="AX118" s="278"/>
      <c r="AY118" s="279"/>
      <c r="AZ118" s="278"/>
      <c r="BA118" s="279"/>
      <c r="BB118" s="278"/>
      <c r="BC118" s="279"/>
    </row>
    <row r="119" spans="1:55" ht="12" customHeight="1" x14ac:dyDescent="0.25">
      <c r="A119" s="278"/>
      <c r="B119" s="279"/>
      <c r="C119" s="278"/>
      <c r="D119" s="279"/>
      <c r="E119" s="278"/>
      <c r="F119" s="279"/>
      <c r="G119" s="278"/>
      <c r="H119" s="279"/>
      <c r="I119" s="278"/>
      <c r="J119" s="279"/>
      <c r="K119" s="278"/>
      <c r="L119" s="279"/>
      <c r="M119" s="278"/>
      <c r="N119" s="279"/>
      <c r="O119" s="57"/>
      <c r="P119" s="57"/>
      <c r="Q119" s="278"/>
      <c r="R119" s="279"/>
      <c r="S119" s="278"/>
      <c r="T119" s="279"/>
      <c r="U119" s="57"/>
      <c r="V119" s="278"/>
      <c r="W119" s="279"/>
      <c r="X119" s="278"/>
      <c r="Y119" s="279"/>
      <c r="Z119" s="278"/>
      <c r="AA119" s="279"/>
      <c r="AB119" s="278"/>
      <c r="AC119" s="279"/>
      <c r="AD119" s="278"/>
      <c r="AE119" s="279"/>
      <c r="AF119" s="278"/>
      <c r="AG119" s="279"/>
      <c r="AH119" s="278"/>
      <c r="AI119" s="279"/>
      <c r="AJ119" s="278"/>
      <c r="AK119" s="279"/>
      <c r="AL119" s="278"/>
      <c r="AM119" s="279"/>
      <c r="AN119" s="278"/>
      <c r="AO119" s="279"/>
      <c r="AP119" s="278"/>
      <c r="AQ119" s="279"/>
      <c r="AR119" s="278"/>
      <c r="AS119" s="279"/>
      <c r="AT119" s="278"/>
      <c r="AU119" s="279"/>
      <c r="AV119" s="278"/>
      <c r="AW119" s="279"/>
      <c r="AX119" s="278"/>
      <c r="AY119" s="279"/>
      <c r="AZ119" s="278"/>
      <c r="BA119" s="279"/>
      <c r="BB119" s="278"/>
      <c r="BC119" s="279"/>
    </row>
    <row r="120" spans="1:55" ht="12" customHeight="1" x14ac:dyDescent="0.25">
      <c r="A120" s="278"/>
      <c r="B120" s="279"/>
      <c r="C120" s="278"/>
      <c r="D120" s="279"/>
      <c r="E120" s="278"/>
      <c r="F120" s="279"/>
      <c r="G120" s="278"/>
      <c r="H120" s="279"/>
      <c r="I120" s="278"/>
      <c r="J120" s="279"/>
      <c r="K120" s="278"/>
      <c r="L120" s="279"/>
      <c r="M120" s="278"/>
      <c r="N120" s="279"/>
      <c r="O120" s="57"/>
      <c r="P120" s="57"/>
      <c r="Q120" s="278"/>
      <c r="R120" s="279"/>
      <c r="S120" s="278"/>
      <c r="T120" s="279"/>
      <c r="U120" s="57"/>
      <c r="V120" s="278"/>
      <c r="W120" s="279"/>
      <c r="X120" s="278"/>
      <c r="Y120" s="279"/>
      <c r="Z120" s="278"/>
      <c r="AA120" s="279"/>
      <c r="AB120" s="278"/>
      <c r="AC120" s="279"/>
      <c r="AD120" s="278"/>
      <c r="AE120" s="279"/>
      <c r="AF120" s="278"/>
      <c r="AG120" s="279"/>
      <c r="AH120" s="278"/>
      <c r="AI120" s="279"/>
      <c r="AJ120" s="278"/>
      <c r="AK120" s="279"/>
      <c r="AL120" s="278"/>
      <c r="AM120" s="279"/>
      <c r="AN120" s="278"/>
      <c r="AO120" s="279"/>
      <c r="AP120" s="278"/>
      <c r="AQ120" s="279"/>
      <c r="AR120" s="278"/>
      <c r="AS120" s="279"/>
      <c r="AT120" s="278"/>
      <c r="AU120" s="279"/>
      <c r="AV120" s="278"/>
      <c r="AW120" s="279"/>
      <c r="AX120" s="278"/>
      <c r="AY120" s="279"/>
      <c r="AZ120" s="278"/>
      <c r="BA120" s="279"/>
      <c r="BB120" s="278"/>
      <c r="BC120" s="279"/>
    </row>
    <row r="121" spans="1:55" ht="12" customHeight="1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7"/>
      <c r="BB121" s="57"/>
      <c r="BC121" s="57"/>
    </row>
    <row r="122" spans="1:55" ht="12" customHeight="1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  <c r="AZ122" s="57"/>
      <c r="BA122" s="57"/>
      <c r="BB122" s="57"/>
      <c r="BC122" s="57"/>
    </row>
    <row r="123" spans="1:55" ht="12" customHeight="1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</row>
    <row r="124" spans="1:55" ht="12" customHeight="1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  <c r="AZ124" s="57"/>
      <c r="BA124" s="57"/>
      <c r="BB124" s="57"/>
      <c r="BC124" s="57"/>
    </row>
    <row r="125" spans="1:55" ht="12" customHeight="1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  <c r="AZ125" s="57"/>
      <c r="BA125" s="57"/>
      <c r="BB125" s="57"/>
      <c r="BC125" s="57"/>
    </row>
    <row r="126" spans="1:55" ht="12" customHeight="1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  <c r="AZ126" s="57"/>
      <c r="BA126" s="57"/>
      <c r="BB126" s="57"/>
      <c r="BC126" s="57"/>
    </row>
    <row r="127" spans="1:55" ht="12" customHeight="1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  <c r="AZ127" s="57"/>
      <c r="BA127" s="57"/>
      <c r="BB127" s="57"/>
      <c r="BC127" s="57"/>
    </row>
    <row r="128" spans="1:55" ht="12" customHeight="1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  <c r="AZ128" s="57"/>
      <c r="BA128" s="57"/>
      <c r="BB128" s="57"/>
      <c r="BC128" s="57"/>
    </row>
    <row r="129" spans="1:55" ht="12" customHeight="1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  <c r="AZ129" s="57"/>
      <c r="BA129" s="57"/>
      <c r="BB129" s="57"/>
      <c r="BC129" s="57"/>
    </row>
    <row r="130" spans="1:55" ht="12" customHeight="1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  <c r="AZ130" s="57"/>
      <c r="BA130" s="57"/>
      <c r="BB130" s="57"/>
      <c r="BC130" s="57"/>
    </row>
    <row r="131" spans="1:55" ht="12" customHeight="1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  <c r="AZ131" s="57"/>
      <c r="BA131" s="57"/>
      <c r="BB131" s="57"/>
      <c r="BC131" s="57"/>
    </row>
    <row r="132" spans="1:55" ht="12" customHeight="1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</row>
    <row r="133" spans="1:55" ht="12" customHeight="1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  <c r="AZ133" s="57"/>
      <c r="BA133" s="57"/>
      <c r="BB133" s="57"/>
      <c r="BC133" s="57"/>
    </row>
    <row r="134" spans="1:55" ht="12" customHeight="1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</row>
    <row r="135" spans="1:55" ht="12" customHeight="1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</row>
    <row r="136" spans="1:55" ht="12" customHeight="1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7"/>
      <c r="BB136" s="57"/>
      <c r="BC136" s="57"/>
    </row>
    <row r="137" spans="1:55" ht="12" customHeight="1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  <c r="AZ137" s="57"/>
      <c r="BA137" s="57"/>
      <c r="BB137" s="57"/>
      <c r="BC137" s="57"/>
    </row>
    <row r="138" spans="1:55" ht="12" customHeight="1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  <c r="AZ138" s="57"/>
      <c r="BA138" s="57"/>
      <c r="BB138" s="57"/>
      <c r="BC138" s="57"/>
    </row>
    <row r="139" spans="1:55" ht="12" customHeight="1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</row>
    <row r="140" spans="1:55" ht="12" customHeight="1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  <c r="AZ140" s="57"/>
      <c r="BA140" s="57"/>
      <c r="BB140" s="57"/>
      <c r="BC140" s="57"/>
    </row>
    <row r="141" spans="1:55" ht="12" customHeight="1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  <c r="AZ141" s="57"/>
      <c r="BA141" s="57"/>
      <c r="BB141" s="57"/>
      <c r="BC141" s="57"/>
    </row>
    <row r="142" spans="1:55" ht="12" customHeight="1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  <c r="AZ142" s="57"/>
      <c r="BA142" s="57"/>
      <c r="BB142" s="57"/>
      <c r="BC142" s="57"/>
    </row>
    <row r="143" spans="1:55" ht="12" customHeight="1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  <c r="AZ143" s="57"/>
      <c r="BA143" s="57"/>
      <c r="BB143" s="57"/>
      <c r="BC143" s="57"/>
    </row>
    <row r="144" spans="1:55" ht="12" customHeight="1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  <c r="AZ144" s="57"/>
      <c r="BA144" s="57"/>
      <c r="BB144" s="57"/>
      <c r="BC144" s="57"/>
    </row>
    <row r="145" spans="1:55" ht="12" customHeight="1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  <c r="AZ145" s="57"/>
      <c r="BA145" s="57"/>
      <c r="BB145" s="57"/>
      <c r="BC145" s="57"/>
    </row>
    <row r="146" spans="1:55" ht="12" customHeight="1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  <c r="AZ146" s="57"/>
      <c r="BA146" s="57"/>
      <c r="BB146" s="57"/>
      <c r="BC146" s="57"/>
    </row>
    <row r="147" spans="1:55" ht="12" customHeight="1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</row>
    <row r="148" spans="1:55" ht="12" customHeight="1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  <c r="AZ148" s="57"/>
      <c r="BA148" s="57"/>
      <c r="BB148" s="57"/>
      <c r="BC148" s="57"/>
    </row>
    <row r="149" spans="1:55" ht="12" customHeight="1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  <c r="AZ149" s="57"/>
      <c r="BA149" s="57"/>
      <c r="BB149" s="57"/>
      <c r="BC149" s="57"/>
    </row>
    <row r="150" spans="1:55" ht="12" customHeight="1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  <c r="AZ150" s="57"/>
      <c r="BA150" s="57"/>
      <c r="BB150" s="57"/>
      <c r="BC150" s="57"/>
    </row>
    <row r="151" spans="1:55" ht="12" customHeight="1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  <c r="AZ151" s="57"/>
      <c r="BA151" s="57"/>
      <c r="BB151" s="57"/>
      <c r="BC151" s="57"/>
    </row>
    <row r="152" spans="1:55" ht="12" customHeight="1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  <c r="AZ152" s="57"/>
      <c r="BA152" s="57"/>
      <c r="BB152" s="57"/>
      <c r="BC152" s="57"/>
    </row>
    <row r="153" spans="1:55" ht="12" customHeight="1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  <c r="AZ153" s="57"/>
      <c r="BA153" s="57"/>
      <c r="BB153" s="57"/>
      <c r="BC153" s="57"/>
    </row>
    <row r="154" spans="1:55" ht="12" customHeight="1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  <c r="AZ154" s="57"/>
      <c r="BA154" s="57"/>
      <c r="BB154" s="57"/>
      <c r="BC154" s="57"/>
    </row>
    <row r="155" spans="1:55" ht="12" customHeight="1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  <c r="AZ155" s="57"/>
      <c r="BA155" s="57"/>
      <c r="BB155" s="57"/>
      <c r="BC155" s="57"/>
    </row>
    <row r="156" spans="1:55" ht="12" customHeight="1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  <c r="AZ156" s="57"/>
      <c r="BA156" s="57"/>
      <c r="BB156" s="57"/>
      <c r="BC156" s="57"/>
    </row>
    <row r="157" spans="1:55" ht="12" customHeight="1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  <c r="AZ157" s="57"/>
      <c r="BA157" s="57"/>
      <c r="BB157" s="57"/>
      <c r="BC157" s="57"/>
    </row>
    <row r="158" spans="1:55" ht="12" customHeight="1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  <c r="AZ158" s="57"/>
      <c r="BA158" s="57"/>
      <c r="BB158" s="57"/>
      <c r="BC158" s="57"/>
    </row>
    <row r="159" spans="1:55" ht="12" customHeight="1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  <c r="AZ159" s="57"/>
      <c r="BA159" s="57"/>
      <c r="BB159" s="57"/>
      <c r="BC159" s="57"/>
    </row>
    <row r="160" spans="1:55" ht="12" customHeight="1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  <c r="AZ160" s="57"/>
      <c r="BA160" s="57"/>
      <c r="BB160" s="57"/>
      <c r="BC160" s="57"/>
    </row>
    <row r="161" spans="1:55" ht="12" customHeight="1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  <c r="AZ161" s="57"/>
      <c r="BA161" s="57"/>
      <c r="BB161" s="57"/>
      <c r="BC161" s="57"/>
    </row>
    <row r="162" spans="1:55" ht="12" customHeight="1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  <c r="AZ162" s="57"/>
      <c r="BA162" s="57"/>
      <c r="BB162" s="57"/>
      <c r="BC162" s="57"/>
    </row>
    <row r="163" spans="1:55" ht="12" customHeight="1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  <c r="AZ163" s="57"/>
      <c r="BA163" s="57"/>
      <c r="BB163" s="57"/>
      <c r="BC163" s="57"/>
    </row>
    <row r="164" spans="1:55" ht="12" customHeight="1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  <c r="AZ164" s="57"/>
      <c r="BA164" s="57"/>
      <c r="BB164" s="57"/>
      <c r="BC164" s="57"/>
    </row>
    <row r="165" spans="1:55" ht="12" customHeight="1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  <c r="AZ165" s="57"/>
      <c r="BA165" s="57"/>
      <c r="BB165" s="57"/>
      <c r="BC165" s="57"/>
    </row>
    <row r="166" spans="1:55" ht="12" customHeight="1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  <c r="AZ166" s="57"/>
      <c r="BA166" s="57"/>
      <c r="BB166" s="57"/>
      <c r="BC166" s="57"/>
    </row>
    <row r="167" spans="1:55" ht="12" customHeight="1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  <c r="AZ167" s="57"/>
      <c r="BA167" s="57"/>
      <c r="BB167" s="57"/>
      <c r="BC167" s="57"/>
    </row>
    <row r="168" spans="1:55" ht="12" customHeight="1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  <c r="AZ168" s="57"/>
      <c r="BA168" s="57"/>
      <c r="BB168" s="57"/>
      <c r="BC168" s="57"/>
    </row>
    <row r="169" spans="1:55" ht="12" customHeight="1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  <c r="AZ169" s="57"/>
      <c r="BA169" s="57"/>
      <c r="BB169" s="57"/>
      <c r="BC169" s="57"/>
    </row>
    <row r="170" spans="1:55" ht="12" customHeight="1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  <c r="AZ170" s="57"/>
      <c r="BA170" s="57"/>
      <c r="BB170" s="57"/>
      <c r="BC170" s="57"/>
    </row>
    <row r="171" spans="1:55" ht="12" customHeight="1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</row>
    <row r="172" spans="1:55" ht="12" customHeight="1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  <c r="AZ172" s="57"/>
      <c r="BA172" s="57"/>
      <c r="BB172" s="57"/>
      <c r="BC172" s="57"/>
    </row>
    <row r="173" spans="1:55" ht="12" customHeight="1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  <c r="AZ173" s="57"/>
      <c r="BA173" s="57"/>
      <c r="BB173" s="57"/>
      <c r="BC173" s="57"/>
    </row>
    <row r="174" spans="1:55" ht="12" customHeight="1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  <c r="AZ174" s="57"/>
      <c r="BA174" s="57"/>
      <c r="BB174" s="57"/>
      <c r="BC174" s="57"/>
    </row>
    <row r="175" spans="1:55" ht="12" customHeight="1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  <c r="AZ175" s="57"/>
      <c r="BA175" s="57"/>
      <c r="BB175" s="57"/>
      <c r="BC175" s="57"/>
    </row>
    <row r="176" spans="1:55" ht="12" customHeight="1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  <c r="AZ176" s="57"/>
      <c r="BA176" s="57"/>
      <c r="BB176" s="57"/>
      <c r="BC176" s="57"/>
    </row>
    <row r="177" spans="1:55" ht="12" customHeight="1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  <c r="AZ177" s="57"/>
      <c r="BA177" s="57"/>
      <c r="BB177" s="57"/>
      <c r="BC177" s="57"/>
    </row>
    <row r="178" spans="1:55" ht="12" customHeight="1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  <c r="AZ178" s="57"/>
      <c r="BA178" s="57"/>
      <c r="BB178" s="57"/>
      <c r="BC178" s="57"/>
    </row>
    <row r="179" spans="1:55" ht="12" customHeight="1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  <c r="AZ179" s="57"/>
      <c r="BA179" s="57"/>
      <c r="BB179" s="57"/>
      <c r="BC179" s="57"/>
    </row>
    <row r="180" spans="1:55" ht="12" customHeight="1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  <c r="AZ180" s="57"/>
      <c r="BA180" s="57"/>
      <c r="BB180" s="57"/>
      <c r="BC180" s="57"/>
    </row>
    <row r="181" spans="1:55" ht="12" customHeight="1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  <c r="AZ181" s="57"/>
      <c r="BA181" s="57"/>
      <c r="BB181" s="57"/>
      <c r="BC181" s="57"/>
    </row>
    <row r="182" spans="1:55" ht="12" customHeight="1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  <c r="AZ182" s="57"/>
      <c r="BA182" s="57"/>
      <c r="BB182" s="57"/>
      <c r="BC182" s="57"/>
    </row>
    <row r="183" spans="1:55" ht="12" customHeight="1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  <c r="AZ183" s="57"/>
      <c r="BA183" s="57"/>
      <c r="BB183" s="57"/>
      <c r="BC183" s="57"/>
    </row>
    <row r="184" spans="1:55" ht="12" customHeight="1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  <c r="AZ184" s="57"/>
      <c r="BA184" s="57"/>
      <c r="BB184" s="57"/>
      <c r="BC184" s="57"/>
    </row>
    <row r="185" spans="1:55" ht="12" customHeight="1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  <c r="AZ185" s="57"/>
      <c r="BA185" s="57"/>
      <c r="BB185" s="57"/>
      <c r="BC185" s="57"/>
    </row>
    <row r="186" spans="1:55" ht="12" customHeight="1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  <c r="AZ186" s="57"/>
      <c r="BA186" s="57"/>
      <c r="BB186" s="57"/>
      <c r="BC186" s="57"/>
    </row>
    <row r="187" spans="1:55" ht="12" customHeight="1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  <c r="AZ187" s="57"/>
      <c r="BA187" s="57"/>
      <c r="BB187" s="57"/>
      <c r="BC187" s="57"/>
    </row>
    <row r="188" spans="1:55" ht="12" customHeight="1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  <c r="AZ188" s="57"/>
      <c r="BA188" s="57"/>
      <c r="BB188" s="57"/>
      <c r="BC188" s="57"/>
    </row>
    <row r="189" spans="1:55" ht="12" customHeight="1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  <c r="AZ189" s="57"/>
      <c r="BA189" s="57"/>
      <c r="BB189" s="57"/>
      <c r="BC189" s="57"/>
    </row>
    <row r="190" spans="1:55" ht="12" customHeight="1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  <c r="AZ190" s="57"/>
      <c r="BA190" s="57"/>
      <c r="BB190" s="57"/>
      <c r="BC190" s="57"/>
    </row>
    <row r="191" spans="1:55" ht="12" customHeight="1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  <c r="AZ191" s="57"/>
      <c r="BA191" s="57"/>
      <c r="BB191" s="57"/>
      <c r="BC191" s="57"/>
    </row>
    <row r="192" spans="1:55" ht="12" customHeight="1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  <c r="AZ192" s="57"/>
      <c r="BA192" s="57"/>
      <c r="BB192" s="57"/>
      <c r="BC192" s="57"/>
    </row>
    <row r="193" spans="1:55" ht="12" customHeight="1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  <c r="AZ193" s="57"/>
      <c r="BA193" s="57"/>
      <c r="BB193" s="57"/>
      <c r="BC193" s="57"/>
    </row>
    <row r="194" spans="1:55" ht="12" customHeight="1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  <c r="AZ194" s="57"/>
      <c r="BA194" s="57"/>
      <c r="BB194" s="57"/>
      <c r="BC194" s="57"/>
    </row>
    <row r="195" spans="1:55" ht="12" customHeight="1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</row>
    <row r="196" spans="1:55" ht="12" customHeight="1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  <c r="AZ196" s="57"/>
      <c r="BA196" s="57"/>
      <c r="BB196" s="57"/>
      <c r="BC196" s="57"/>
    </row>
    <row r="197" spans="1:55" ht="12" customHeight="1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  <c r="AZ197" s="57"/>
      <c r="BA197" s="57"/>
      <c r="BB197" s="57"/>
      <c r="BC197" s="57"/>
    </row>
    <row r="198" spans="1:55" ht="12" customHeight="1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  <c r="AZ198" s="57"/>
      <c r="BA198" s="57"/>
      <c r="BB198" s="57"/>
      <c r="BC198" s="57"/>
    </row>
    <row r="199" spans="1:55" ht="12" customHeight="1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  <c r="AZ199" s="57"/>
      <c r="BA199" s="57"/>
      <c r="BB199" s="57"/>
      <c r="BC199" s="57"/>
    </row>
    <row r="200" spans="1:55" ht="12" customHeight="1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  <c r="AZ200" s="57"/>
      <c r="BA200" s="57"/>
      <c r="BB200" s="57"/>
      <c r="BC200" s="57"/>
    </row>
    <row r="201" spans="1:55" ht="12" customHeight="1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  <c r="AZ201" s="57"/>
      <c r="BA201" s="57"/>
      <c r="BB201" s="57"/>
      <c r="BC201" s="57"/>
    </row>
    <row r="202" spans="1:55" ht="12" customHeight="1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  <c r="AZ202" s="57"/>
      <c r="BA202" s="57"/>
      <c r="BB202" s="57"/>
      <c r="BC202" s="57"/>
    </row>
    <row r="203" spans="1:55" ht="12" customHeight="1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  <c r="AZ203" s="57"/>
      <c r="BA203" s="57"/>
      <c r="BB203" s="57"/>
      <c r="BC203" s="57"/>
    </row>
    <row r="204" spans="1:55" ht="12" customHeight="1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  <c r="AZ204" s="57"/>
      <c r="BA204" s="57"/>
      <c r="BB204" s="57"/>
      <c r="BC204" s="57"/>
    </row>
    <row r="205" spans="1:55" ht="12" customHeight="1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  <c r="AZ205" s="57"/>
      <c r="BA205" s="57"/>
      <c r="BB205" s="57"/>
      <c r="BC205" s="57"/>
    </row>
    <row r="206" spans="1:55" ht="12" customHeight="1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  <c r="AZ206" s="57"/>
      <c r="BA206" s="57"/>
      <c r="BB206" s="57"/>
      <c r="BC206" s="57"/>
    </row>
    <row r="207" spans="1:55" ht="12" customHeight="1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</row>
    <row r="208" spans="1:55" ht="12" customHeight="1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  <c r="AZ208" s="57"/>
      <c r="BA208" s="57"/>
      <c r="BB208" s="57"/>
      <c r="BC208" s="57"/>
    </row>
    <row r="209" spans="1:55" ht="12" customHeight="1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  <c r="AZ209" s="57"/>
      <c r="BA209" s="57"/>
      <c r="BB209" s="57"/>
      <c r="BC209" s="57"/>
    </row>
    <row r="210" spans="1:55" ht="12" customHeight="1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  <c r="AZ210" s="57"/>
      <c r="BA210" s="57"/>
      <c r="BB210" s="57"/>
      <c r="BC210" s="57"/>
    </row>
    <row r="211" spans="1:55" ht="12" customHeight="1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  <c r="AZ211" s="57"/>
      <c r="BA211" s="57"/>
      <c r="BB211" s="57"/>
      <c r="BC211" s="57"/>
    </row>
    <row r="212" spans="1:55" ht="12" customHeight="1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  <c r="AZ212" s="57"/>
      <c r="BA212" s="57"/>
      <c r="BB212" s="57"/>
      <c r="BC212" s="57"/>
    </row>
    <row r="213" spans="1:55" ht="12" customHeight="1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  <c r="AZ213" s="57"/>
      <c r="BA213" s="57"/>
      <c r="BB213" s="57"/>
      <c r="BC213" s="57"/>
    </row>
    <row r="214" spans="1:55" ht="12" customHeight="1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  <c r="AZ214" s="57"/>
      <c r="BA214" s="57"/>
      <c r="BB214" s="57"/>
      <c r="BC214" s="57"/>
    </row>
    <row r="215" spans="1:55" ht="12" customHeight="1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  <c r="AZ215" s="57"/>
      <c r="BA215" s="57"/>
      <c r="BB215" s="57"/>
      <c r="BC215" s="57"/>
    </row>
    <row r="216" spans="1:55" ht="12" customHeight="1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  <c r="AZ216" s="57"/>
      <c r="BA216" s="57"/>
      <c r="BB216" s="57"/>
      <c r="BC216" s="57"/>
    </row>
    <row r="217" spans="1:55" ht="12" customHeight="1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  <c r="AZ217" s="57"/>
      <c r="BA217" s="57"/>
      <c r="BB217" s="57"/>
      <c r="BC217" s="57"/>
    </row>
    <row r="218" spans="1:55" ht="12" customHeight="1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  <c r="AZ218" s="57"/>
      <c r="BA218" s="57"/>
      <c r="BB218" s="57"/>
      <c r="BC218" s="57"/>
    </row>
    <row r="219" spans="1:55" ht="12" customHeight="1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  <c r="AZ219" s="57"/>
      <c r="BA219" s="57"/>
      <c r="BB219" s="57"/>
      <c r="BC219" s="57"/>
    </row>
    <row r="220" spans="1:55" ht="12" customHeight="1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  <c r="AZ220" s="57"/>
      <c r="BA220" s="57"/>
      <c r="BB220" s="57"/>
      <c r="BC220" s="57"/>
    </row>
    <row r="221" spans="1:55" ht="12" customHeight="1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  <c r="AZ221" s="57"/>
      <c r="BA221" s="57"/>
      <c r="BB221" s="57"/>
      <c r="BC221" s="57"/>
    </row>
    <row r="222" spans="1:55" ht="12" customHeight="1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  <c r="AZ222" s="57"/>
      <c r="BA222" s="57"/>
      <c r="BB222" s="57"/>
      <c r="BC222" s="57"/>
    </row>
    <row r="223" spans="1:55" ht="12" customHeight="1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  <c r="AZ223" s="57"/>
      <c r="BA223" s="57"/>
      <c r="BB223" s="57"/>
      <c r="BC223" s="57"/>
    </row>
    <row r="224" spans="1:55" ht="12" customHeight="1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  <c r="AZ224" s="57"/>
      <c r="BA224" s="57"/>
      <c r="BB224" s="57"/>
      <c r="BC224" s="57"/>
    </row>
    <row r="225" spans="1:55" ht="12" customHeight="1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  <c r="AZ225" s="57"/>
      <c r="BA225" s="57"/>
      <c r="BB225" s="57"/>
      <c r="BC225" s="57"/>
    </row>
    <row r="226" spans="1:55" ht="12" customHeight="1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  <c r="AZ226" s="57"/>
      <c r="BA226" s="57"/>
      <c r="BB226" s="57"/>
      <c r="BC226" s="57"/>
    </row>
    <row r="227" spans="1:55" ht="12" customHeight="1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  <c r="AZ227" s="57"/>
      <c r="BA227" s="57"/>
      <c r="BB227" s="57"/>
      <c r="BC227" s="57"/>
    </row>
    <row r="228" spans="1:55" ht="12" customHeight="1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  <c r="AZ228" s="57"/>
      <c r="BA228" s="57"/>
      <c r="BB228" s="57"/>
      <c r="BC228" s="57"/>
    </row>
    <row r="229" spans="1:55" ht="12" customHeight="1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  <c r="AZ229" s="57"/>
      <c r="BA229" s="57"/>
      <c r="BB229" s="57"/>
      <c r="BC229" s="57"/>
    </row>
    <row r="230" spans="1:55" ht="12" customHeight="1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  <c r="AZ230" s="57"/>
      <c r="BA230" s="57"/>
      <c r="BB230" s="57"/>
      <c r="BC230" s="57"/>
    </row>
    <row r="231" spans="1:55" ht="12" customHeight="1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  <c r="AZ231" s="57"/>
      <c r="BA231" s="57"/>
      <c r="BB231" s="57"/>
      <c r="BC231" s="57"/>
    </row>
    <row r="232" spans="1:55" ht="12" customHeight="1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  <c r="AZ232" s="57"/>
      <c r="BA232" s="57"/>
      <c r="BB232" s="57"/>
      <c r="BC232" s="57"/>
    </row>
    <row r="233" spans="1:55" ht="12" customHeight="1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</row>
    <row r="234" spans="1:55" ht="12" customHeight="1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  <c r="AZ234" s="57"/>
      <c r="BA234" s="57"/>
      <c r="BB234" s="57"/>
      <c r="BC234" s="57"/>
    </row>
    <row r="235" spans="1:55" ht="12" customHeight="1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  <c r="AZ235" s="57"/>
      <c r="BA235" s="57"/>
      <c r="BB235" s="57"/>
      <c r="BC235" s="57"/>
    </row>
    <row r="236" spans="1:55" ht="12" customHeight="1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  <c r="AZ236" s="57"/>
      <c r="BA236" s="57"/>
      <c r="BB236" s="57"/>
      <c r="BC236" s="57"/>
    </row>
    <row r="237" spans="1:55" ht="12" customHeight="1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  <c r="AZ237" s="57"/>
      <c r="BA237" s="57"/>
      <c r="BB237" s="57"/>
      <c r="BC237" s="57"/>
    </row>
    <row r="238" spans="1:55" ht="12" customHeight="1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  <c r="AZ238" s="57"/>
      <c r="BA238" s="57"/>
      <c r="BB238" s="57"/>
      <c r="BC238" s="57"/>
    </row>
    <row r="239" spans="1:55" ht="12" customHeight="1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  <c r="AZ239" s="57"/>
      <c r="BA239" s="57"/>
      <c r="BB239" s="57"/>
      <c r="BC239" s="57"/>
    </row>
    <row r="240" spans="1:55" ht="12" customHeight="1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  <c r="AZ240" s="57"/>
      <c r="BA240" s="57"/>
      <c r="BB240" s="57"/>
      <c r="BC240" s="57"/>
    </row>
    <row r="241" spans="1:55" ht="12" customHeight="1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  <c r="AZ241" s="57"/>
      <c r="BA241" s="57"/>
      <c r="BB241" s="57"/>
      <c r="BC241" s="57"/>
    </row>
    <row r="242" spans="1:55" ht="12" customHeight="1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  <c r="AZ242" s="57"/>
      <c r="BA242" s="57"/>
      <c r="BB242" s="57"/>
      <c r="BC242" s="57"/>
    </row>
    <row r="243" spans="1:55" ht="12" customHeight="1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  <c r="AZ243" s="57"/>
      <c r="BA243" s="57"/>
      <c r="BB243" s="57"/>
      <c r="BC243" s="57"/>
    </row>
    <row r="244" spans="1:55" ht="12" customHeight="1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  <c r="AZ244" s="57"/>
      <c r="BA244" s="57"/>
      <c r="BB244" s="57"/>
      <c r="BC244" s="57"/>
    </row>
    <row r="245" spans="1:55" ht="12" customHeight="1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  <c r="AZ245" s="57"/>
      <c r="BA245" s="57"/>
      <c r="BB245" s="57"/>
      <c r="BC245" s="57"/>
    </row>
    <row r="246" spans="1:55" ht="12" customHeight="1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7"/>
      <c r="BA246" s="57"/>
      <c r="BB246" s="57"/>
      <c r="BC246" s="57"/>
    </row>
    <row r="247" spans="1:55" ht="12" customHeight="1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  <c r="AZ247" s="57"/>
      <c r="BA247" s="57"/>
      <c r="BB247" s="57"/>
      <c r="BC247" s="57"/>
    </row>
    <row r="248" spans="1:55" ht="12" customHeight="1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  <c r="AZ248" s="57"/>
      <c r="BA248" s="57"/>
      <c r="BB248" s="57"/>
      <c r="BC248" s="57"/>
    </row>
    <row r="249" spans="1:55" ht="12" customHeight="1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  <c r="AZ249" s="57"/>
      <c r="BA249" s="57"/>
      <c r="BB249" s="57"/>
      <c r="BC249" s="57"/>
    </row>
    <row r="250" spans="1:55" ht="12" customHeight="1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  <c r="AZ250" s="57"/>
      <c r="BA250" s="57"/>
      <c r="BB250" s="57"/>
      <c r="BC250" s="57"/>
    </row>
    <row r="251" spans="1:55" ht="12" customHeight="1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  <c r="AZ251" s="57"/>
      <c r="BA251" s="57"/>
      <c r="BB251" s="57"/>
      <c r="BC251" s="57"/>
    </row>
    <row r="252" spans="1:55" ht="12" customHeight="1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  <c r="AZ252" s="57"/>
      <c r="BA252" s="57"/>
      <c r="BB252" s="57"/>
      <c r="BC252" s="57"/>
    </row>
    <row r="253" spans="1:55" ht="12" customHeight="1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  <c r="AZ253" s="57"/>
      <c r="BA253" s="57"/>
      <c r="BB253" s="57"/>
      <c r="BC253" s="57"/>
    </row>
    <row r="254" spans="1:55" ht="12" customHeight="1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  <c r="AZ254" s="57"/>
      <c r="BA254" s="57"/>
      <c r="BB254" s="57"/>
      <c r="BC254" s="57"/>
    </row>
    <row r="255" spans="1:55" ht="12" customHeight="1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  <c r="AZ255" s="57"/>
      <c r="BA255" s="57"/>
      <c r="BB255" s="57"/>
      <c r="BC255" s="57"/>
    </row>
    <row r="256" spans="1:55" ht="12" customHeight="1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  <c r="AZ256" s="57"/>
      <c r="BA256" s="57"/>
      <c r="BB256" s="57"/>
      <c r="BC256" s="57"/>
    </row>
    <row r="257" spans="1:55" ht="12" customHeight="1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  <c r="AZ257" s="57"/>
      <c r="BA257" s="57"/>
      <c r="BB257" s="57"/>
      <c r="BC257" s="57"/>
    </row>
    <row r="258" spans="1:55" ht="12" customHeight="1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  <c r="AZ258" s="57"/>
      <c r="BA258" s="57"/>
      <c r="BB258" s="57"/>
      <c r="BC258" s="57"/>
    </row>
    <row r="259" spans="1:55" ht="12" customHeight="1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  <c r="AZ259" s="57"/>
      <c r="BA259" s="57"/>
      <c r="BB259" s="57"/>
      <c r="BC259" s="57"/>
    </row>
    <row r="260" spans="1:55" ht="12" customHeight="1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  <c r="AZ260" s="57"/>
      <c r="BA260" s="57"/>
      <c r="BB260" s="57"/>
      <c r="BC260" s="57"/>
    </row>
    <row r="261" spans="1:55" ht="12" customHeight="1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  <c r="AZ261" s="57"/>
      <c r="BA261" s="57"/>
      <c r="BB261" s="57"/>
      <c r="BC261" s="57"/>
    </row>
    <row r="262" spans="1:55" ht="12" customHeight="1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  <c r="AZ262" s="57"/>
      <c r="BA262" s="57"/>
      <c r="BB262" s="57"/>
      <c r="BC262" s="57"/>
    </row>
    <row r="263" spans="1:55" ht="12" customHeight="1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  <c r="AZ263" s="57"/>
      <c r="BA263" s="57"/>
      <c r="BB263" s="57"/>
      <c r="BC263" s="57"/>
    </row>
    <row r="264" spans="1:55" ht="12" customHeight="1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  <c r="AZ264" s="57"/>
      <c r="BA264" s="57"/>
      <c r="BB264" s="57"/>
      <c r="BC264" s="57"/>
    </row>
    <row r="265" spans="1:55" ht="12" customHeight="1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  <c r="AZ265" s="57"/>
      <c r="BA265" s="57"/>
      <c r="BB265" s="57"/>
      <c r="BC265" s="57"/>
    </row>
    <row r="266" spans="1:55" ht="12" customHeight="1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  <c r="AZ266" s="57"/>
      <c r="BA266" s="57"/>
      <c r="BB266" s="57"/>
      <c r="BC266" s="57"/>
    </row>
    <row r="267" spans="1:55" ht="12" customHeight="1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  <c r="AZ267" s="57"/>
      <c r="BA267" s="57"/>
      <c r="BB267" s="57"/>
      <c r="BC267" s="57"/>
    </row>
    <row r="268" spans="1:55" ht="12" customHeight="1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  <c r="AZ268" s="57"/>
      <c r="BA268" s="57"/>
      <c r="BB268" s="57"/>
      <c r="BC268" s="57"/>
    </row>
    <row r="269" spans="1:55" ht="12" customHeight="1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  <c r="AZ269" s="57"/>
      <c r="BA269" s="57"/>
      <c r="BB269" s="57"/>
      <c r="BC269" s="57"/>
    </row>
    <row r="270" spans="1:55" ht="12" customHeight="1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  <c r="AZ270" s="57"/>
      <c r="BA270" s="57"/>
      <c r="BB270" s="57"/>
      <c r="BC270" s="57"/>
    </row>
    <row r="271" spans="1:55" ht="12" customHeight="1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  <c r="AZ271" s="57"/>
      <c r="BA271" s="57"/>
      <c r="BB271" s="57"/>
      <c r="BC271" s="57"/>
    </row>
    <row r="272" spans="1:55" ht="12" customHeight="1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  <c r="AZ272" s="57"/>
      <c r="BA272" s="57"/>
      <c r="BB272" s="57"/>
      <c r="BC272" s="57"/>
    </row>
    <row r="273" spans="1:55" ht="12" customHeight="1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  <c r="AZ273" s="57"/>
      <c r="BA273" s="57"/>
      <c r="BB273" s="57"/>
      <c r="BC273" s="57"/>
    </row>
    <row r="274" spans="1:55" ht="12" customHeight="1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  <c r="AZ274" s="57"/>
      <c r="BA274" s="57"/>
      <c r="BB274" s="57"/>
      <c r="BC274" s="57"/>
    </row>
    <row r="275" spans="1:55" ht="12" customHeight="1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  <c r="AZ275" s="57"/>
      <c r="BA275" s="57"/>
      <c r="BB275" s="57"/>
      <c r="BC275" s="57"/>
    </row>
    <row r="276" spans="1:55" ht="12" customHeight="1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  <c r="AZ276" s="57"/>
      <c r="BA276" s="57"/>
      <c r="BB276" s="57"/>
      <c r="BC276" s="57"/>
    </row>
    <row r="277" spans="1:55" ht="12" customHeight="1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  <c r="AZ277" s="57"/>
      <c r="BA277" s="57"/>
      <c r="BB277" s="57"/>
      <c r="BC277" s="57"/>
    </row>
    <row r="278" spans="1:55" ht="12" customHeight="1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  <c r="AZ278" s="57"/>
      <c r="BA278" s="57"/>
      <c r="BB278" s="57"/>
      <c r="BC278" s="57"/>
    </row>
    <row r="279" spans="1:55" ht="12" customHeight="1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  <c r="AZ279" s="57"/>
      <c r="BA279" s="57"/>
      <c r="BB279" s="57"/>
      <c r="BC279" s="57"/>
    </row>
    <row r="280" spans="1:55" ht="12" customHeight="1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  <c r="AZ280" s="57"/>
      <c r="BA280" s="57"/>
      <c r="BB280" s="57"/>
      <c r="BC280" s="57"/>
    </row>
    <row r="281" spans="1:55" ht="12" customHeight="1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  <c r="AZ281" s="57"/>
      <c r="BA281" s="57"/>
      <c r="BB281" s="57"/>
      <c r="BC281" s="57"/>
    </row>
    <row r="282" spans="1:55" ht="12" customHeight="1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  <c r="AZ282" s="57"/>
      <c r="BA282" s="57"/>
      <c r="BB282" s="57"/>
      <c r="BC282" s="57"/>
    </row>
    <row r="283" spans="1:55" ht="12" customHeight="1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  <c r="AZ283" s="57"/>
      <c r="BA283" s="57"/>
      <c r="BB283" s="57"/>
      <c r="BC283" s="57"/>
    </row>
    <row r="284" spans="1:55" ht="12" customHeight="1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  <c r="AZ284" s="57"/>
      <c r="BA284" s="57"/>
      <c r="BB284" s="57"/>
      <c r="BC284" s="57"/>
    </row>
    <row r="285" spans="1:55" ht="12" customHeight="1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  <c r="AZ285" s="57"/>
      <c r="BA285" s="57"/>
      <c r="BB285" s="57"/>
      <c r="BC285" s="57"/>
    </row>
    <row r="286" spans="1:55" ht="12" customHeight="1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  <c r="AZ286" s="57"/>
      <c r="BA286" s="57"/>
      <c r="BB286" s="57"/>
      <c r="BC286" s="57"/>
    </row>
    <row r="287" spans="1:55" ht="12" customHeight="1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  <c r="AZ287" s="57"/>
      <c r="BA287" s="57"/>
      <c r="BB287" s="57"/>
      <c r="BC287" s="57"/>
    </row>
    <row r="288" spans="1:55" ht="12" customHeight="1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  <c r="AZ288" s="57"/>
      <c r="BA288" s="57"/>
      <c r="BB288" s="57"/>
      <c r="BC288" s="57"/>
    </row>
    <row r="289" spans="1:55" ht="12" customHeight="1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  <c r="AZ289" s="57"/>
      <c r="BA289" s="57"/>
      <c r="BB289" s="57"/>
      <c r="BC289" s="57"/>
    </row>
    <row r="290" spans="1:55" ht="12" customHeight="1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  <c r="AZ290" s="57"/>
      <c r="BA290" s="57"/>
      <c r="BB290" s="57"/>
      <c r="BC290" s="57"/>
    </row>
    <row r="291" spans="1:55" ht="12" customHeight="1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  <c r="AZ291" s="57"/>
      <c r="BA291" s="57"/>
      <c r="BB291" s="57"/>
      <c r="BC291" s="57"/>
    </row>
    <row r="292" spans="1:55" ht="12" customHeight="1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  <c r="AZ292" s="57"/>
      <c r="BA292" s="57"/>
      <c r="BB292" s="57"/>
      <c r="BC292" s="57"/>
    </row>
    <row r="293" spans="1:55" ht="12" customHeight="1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  <c r="AZ293" s="57"/>
      <c r="BA293" s="57"/>
      <c r="BB293" s="57"/>
      <c r="BC293" s="57"/>
    </row>
    <row r="294" spans="1:55" ht="12" customHeight="1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  <c r="AZ294" s="57"/>
      <c r="BA294" s="57"/>
      <c r="BB294" s="57"/>
      <c r="BC294" s="57"/>
    </row>
    <row r="295" spans="1:55" ht="12" customHeight="1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  <c r="AZ295" s="57"/>
      <c r="BA295" s="57"/>
      <c r="BB295" s="57"/>
      <c r="BC295" s="57"/>
    </row>
    <row r="296" spans="1:55" ht="12" customHeight="1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  <c r="AZ296" s="57"/>
      <c r="BA296" s="57"/>
      <c r="BB296" s="57"/>
      <c r="BC296" s="57"/>
    </row>
    <row r="297" spans="1:55" ht="12" customHeight="1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  <c r="AZ297" s="57"/>
      <c r="BA297" s="57"/>
      <c r="BB297" s="57"/>
      <c r="BC297" s="57"/>
    </row>
    <row r="298" spans="1:55" ht="12" customHeight="1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  <c r="AZ298" s="57"/>
      <c r="BA298" s="57"/>
      <c r="BB298" s="57"/>
      <c r="BC298" s="57"/>
    </row>
    <row r="299" spans="1:55" ht="12" customHeight="1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  <c r="AZ299" s="57"/>
      <c r="BA299" s="57"/>
      <c r="BB299" s="57"/>
      <c r="BC299" s="57"/>
    </row>
    <row r="300" spans="1:55" ht="12" customHeight="1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  <c r="AZ300" s="57"/>
      <c r="BA300" s="57"/>
      <c r="BB300" s="57"/>
      <c r="BC300" s="57"/>
    </row>
    <row r="301" spans="1:55" ht="12" customHeight="1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  <c r="AZ301" s="57"/>
      <c r="BA301" s="57"/>
      <c r="BB301" s="57"/>
      <c r="BC301" s="57"/>
    </row>
    <row r="302" spans="1:55" ht="12" customHeight="1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  <c r="AZ302" s="57"/>
      <c r="BA302" s="57"/>
      <c r="BB302" s="57"/>
      <c r="BC302" s="57"/>
    </row>
    <row r="303" spans="1:55" ht="12" customHeight="1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  <c r="AZ303" s="57"/>
      <c r="BA303" s="57"/>
      <c r="BB303" s="57"/>
      <c r="BC303" s="57"/>
    </row>
    <row r="304" spans="1:55" ht="12" customHeight="1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  <c r="AZ304" s="57"/>
      <c r="BA304" s="57"/>
      <c r="BB304" s="57"/>
      <c r="BC304" s="57"/>
    </row>
    <row r="305" spans="1:55" ht="12" customHeight="1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  <c r="AZ305" s="57"/>
      <c r="BA305" s="57"/>
      <c r="BB305" s="57"/>
      <c r="BC305" s="57"/>
    </row>
    <row r="306" spans="1:55" ht="12" customHeight="1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  <c r="AZ306" s="57"/>
      <c r="BA306" s="57"/>
      <c r="BB306" s="57"/>
      <c r="BC306" s="57"/>
    </row>
    <row r="307" spans="1:55" ht="12" customHeight="1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  <c r="AZ307" s="57"/>
      <c r="BA307" s="57"/>
      <c r="BB307" s="57"/>
      <c r="BC307" s="57"/>
    </row>
    <row r="308" spans="1:55" ht="12" customHeight="1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  <c r="AZ308" s="57"/>
      <c r="BA308" s="57"/>
      <c r="BB308" s="57"/>
      <c r="BC308" s="57"/>
    </row>
    <row r="309" spans="1:55" ht="12" customHeight="1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  <c r="AZ309" s="57"/>
      <c r="BA309" s="57"/>
      <c r="BB309" s="57"/>
      <c r="BC309" s="57"/>
    </row>
    <row r="310" spans="1:55" ht="12" customHeight="1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  <c r="AZ310" s="57"/>
      <c r="BA310" s="57"/>
      <c r="BB310" s="57"/>
      <c r="BC310" s="57"/>
    </row>
    <row r="311" spans="1:55" ht="12" customHeight="1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  <c r="AZ311" s="57"/>
      <c r="BA311" s="57"/>
      <c r="BB311" s="57"/>
      <c r="BC311" s="57"/>
    </row>
    <row r="312" spans="1:55" ht="12" customHeight="1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  <c r="AZ312" s="57"/>
      <c r="BA312" s="57"/>
      <c r="BB312" s="57"/>
      <c r="BC312" s="57"/>
    </row>
    <row r="313" spans="1:55" ht="12" customHeight="1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  <c r="AZ313" s="57"/>
      <c r="BA313" s="57"/>
      <c r="BB313" s="57"/>
      <c r="BC313" s="57"/>
    </row>
    <row r="314" spans="1:55" ht="12" customHeight="1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  <c r="AZ314" s="57"/>
      <c r="BA314" s="57"/>
      <c r="BB314" s="57"/>
      <c r="BC314" s="57"/>
    </row>
    <row r="315" spans="1:55" ht="12" customHeight="1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  <c r="AZ315" s="57"/>
      <c r="BA315" s="57"/>
      <c r="BB315" s="57"/>
      <c r="BC315" s="57"/>
    </row>
    <row r="316" spans="1:55" ht="12" customHeight="1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  <c r="AZ316" s="57"/>
      <c r="BA316" s="57"/>
      <c r="BB316" s="57"/>
      <c r="BC316" s="57"/>
    </row>
    <row r="317" spans="1:55" ht="12" customHeight="1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  <c r="AZ317" s="57"/>
      <c r="BA317" s="57"/>
      <c r="BB317" s="57"/>
      <c r="BC317" s="57"/>
    </row>
    <row r="318" spans="1:55" ht="12" customHeight="1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  <c r="AZ318" s="57"/>
      <c r="BA318" s="57"/>
      <c r="BB318" s="57"/>
      <c r="BC318" s="57"/>
    </row>
    <row r="319" spans="1:55" ht="12" customHeight="1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  <c r="AZ319" s="57"/>
      <c r="BA319" s="57"/>
      <c r="BB319" s="57"/>
      <c r="BC319" s="57"/>
    </row>
    <row r="320" spans="1:55" ht="12" customHeight="1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  <c r="AZ320" s="57"/>
      <c r="BA320" s="57"/>
      <c r="BB320" s="57"/>
      <c r="BC320" s="57"/>
    </row>
    <row r="321" spans="1:55" ht="12" customHeight="1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  <c r="AZ321" s="57"/>
      <c r="BA321" s="57"/>
      <c r="BB321" s="57"/>
      <c r="BC321" s="57"/>
    </row>
    <row r="322" spans="1:55" ht="12" customHeight="1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  <c r="AZ322" s="57"/>
      <c r="BA322" s="57"/>
      <c r="BB322" s="57"/>
      <c r="BC322" s="57"/>
    </row>
    <row r="323" spans="1:55" ht="12" customHeight="1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  <c r="AZ323" s="57"/>
      <c r="BA323" s="57"/>
      <c r="BB323" s="57"/>
      <c r="BC323" s="57"/>
    </row>
    <row r="324" spans="1:55" ht="12" customHeight="1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  <c r="AZ324" s="57"/>
      <c r="BA324" s="57"/>
      <c r="BB324" s="57"/>
      <c r="BC324" s="57"/>
    </row>
    <row r="325" spans="1:55" ht="12" customHeight="1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  <c r="AZ325" s="57"/>
      <c r="BA325" s="57"/>
      <c r="BB325" s="57"/>
      <c r="BC325" s="57"/>
    </row>
    <row r="326" spans="1:55" ht="12" customHeight="1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  <c r="AZ326" s="57"/>
      <c r="BA326" s="57"/>
      <c r="BB326" s="57"/>
      <c r="BC326" s="57"/>
    </row>
    <row r="327" spans="1:55" ht="12" customHeight="1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  <c r="AZ327" s="57"/>
      <c r="BA327" s="57"/>
      <c r="BB327" s="57"/>
      <c r="BC327" s="57"/>
    </row>
    <row r="328" spans="1:55" ht="12" customHeight="1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57"/>
      <c r="AN328" s="57"/>
      <c r="AO328" s="57"/>
      <c r="AP328" s="57"/>
      <c r="AQ328" s="57"/>
      <c r="AR328" s="57"/>
      <c r="AS328" s="57"/>
      <c r="AT328" s="57"/>
      <c r="AU328" s="57"/>
      <c r="AV328" s="57"/>
      <c r="AW328" s="57"/>
      <c r="AX328" s="57"/>
      <c r="AY328" s="57"/>
      <c r="AZ328" s="57"/>
      <c r="BA328" s="57"/>
      <c r="BB328" s="57"/>
      <c r="BC328" s="57"/>
    </row>
    <row r="329" spans="1:55" ht="12" customHeight="1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57"/>
      <c r="AN329" s="57"/>
      <c r="AO329" s="57"/>
      <c r="AP329" s="57"/>
      <c r="AQ329" s="57"/>
      <c r="AR329" s="57"/>
      <c r="AS329" s="57"/>
      <c r="AT329" s="57"/>
      <c r="AU329" s="57"/>
      <c r="AV329" s="57"/>
      <c r="AW329" s="57"/>
      <c r="AX329" s="57"/>
      <c r="AY329" s="57"/>
      <c r="AZ329" s="57"/>
      <c r="BA329" s="57"/>
      <c r="BB329" s="57"/>
      <c r="BC329" s="57"/>
    </row>
    <row r="330" spans="1:55" ht="12" customHeight="1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57"/>
      <c r="AN330" s="57"/>
      <c r="AO330" s="57"/>
      <c r="AP330" s="57"/>
      <c r="AQ330" s="57"/>
      <c r="AR330" s="57"/>
      <c r="AS330" s="57"/>
      <c r="AT330" s="57"/>
      <c r="AU330" s="57"/>
      <c r="AV330" s="57"/>
      <c r="AW330" s="57"/>
      <c r="AX330" s="57"/>
      <c r="AY330" s="57"/>
      <c r="AZ330" s="57"/>
      <c r="BA330" s="57"/>
      <c r="BB330" s="57"/>
      <c r="BC330" s="57"/>
    </row>
    <row r="331" spans="1:55" ht="12" customHeight="1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57"/>
      <c r="AN331" s="57"/>
      <c r="AO331" s="57"/>
      <c r="AP331" s="57"/>
      <c r="AQ331" s="57"/>
      <c r="AR331" s="57"/>
      <c r="AS331" s="57"/>
      <c r="AT331" s="57"/>
      <c r="AU331" s="57"/>
      <c r="AV331" s="57"/>
      <c r="AW331" s="57"/>
      <c r="AX331" s="57"/>
      <c r="AY331" s="57"/>
      <c r="AZ331" s="57"/>
      <c r="BA331" s="57"/>
      <c r="BB331" s="57"/>
      <c r="BC331" s="57"/>
    </row>
    <row r="332" spans="1:55" ht="12" customHeight="1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57"/>
      <c r="AN332" s="57"/>
      <c r="AO332" s="57"/>
      <c r="AP332" s="57"/>
      <c r="AQ332" s="57"/>
      <c r="AR332" s="57"/>
      <c r="AS332" s="57"/>
      <c r="AT332" s="57"/>
      <c r="AU332" s="57"/>
      <c r="AV332" s="57"/>
      <c r="AW332" s="57"/>
      <c r="AX332" s="57"/>
      <c r="AY332" s="57"/>
      <c r="AZ332" s="57"/>
      <c r="BA332" s="57"/>
      <c r="BB332" s="57"/>
      <c r="BC332" s="57"/>
    </row>
    <row r="333" spans="1:55" ht="12" customHeight="1" x14ac:dyDescent="0.2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57"/>
      <c r="AN333" s="57"/>
      <c r="AO333" s="57"/>
      <c r="AP333" s="57"/>
      <c r="AQ333" s="57"/>
      <c r="AR333" s="57"/>
      <c r="AS333" s="57"/>
      <c r="AT333" s="57"/>
      <c r="AU333" s="57"/>
      <c r="AV333" s="57"/>
      <c r="AW333" s="57"/>
      <c r="AX333" s="57"/>
      <c r="AY333" s="57"/>
      <c r="AZ333" s="57"/>
      <c r="BA333" s="57"/>
      <c r="BB333" s="57"/>
      <c r="BC333" s="57"/>
    </row>
    <row r="334" spans="1:55" ht="12" customHeight="1" x14ac:dyDescent="0.2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57"/>
      <c r="AN334" s="57"/>
      <c r="AO334" s="57"/>
      <c r="AP334" s="57"/>
      <c r="AQ334" s="57"/>
      <c r="AR334" s="57"/>
      <c r="AS334" s="57"/>
      <c r="AT334" s="57"/>
      <c r="AU334" s="57"/>
      <c r="AV334" s="57"/>
      <c r="AW334" s="57"/>
      <c r="AX334" s="57"/>
      <c r="AY334" s="57"/>
      <c r="AZ334" s="57"/>
      <c r="BA334" s="57"/>
      <c r="BB334" s="57"/>
      <c r="BC334" s="57"/>
    </row>
    <row r="335" spans="1:55" ht="12" customHeight="1" x14ac:dyDescent="0.2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57"/>
      <c r="AN335" s="57"/>
      <c r="AO335" s="57"/>
      <c r="AP335" s="57"/>
      <c r="AQ335" s="57"/>
      <c r="AR335" s="57"/>
      <c r="AS335" s="57"/>
      <c r="AT335" s="57"/>
      <c r="AU335" s="57"/>
      <c r="AV335" s="57"/>
      <c r="AW335" s="57"/>
      <c r="AX335" s="57"/>
      <c r="AY335" s="57"/>
      <c r="AZ335" s="57"/>
      <c r="BA335" s="57"/>
      <c r="BB335" s="57"/>
      <c r="BC335" s="57"/>
    </row>
    <row r="336" spans="1:55" ht="12" customHeight="1" x14ac:dyDescent="0.25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57"/>
      <c r="AN336" s="57"/>
      <c r="AO336" s="57"/>
      <c r="AP336" s="57"/>
      <c r="AQ336" s="57"/>
      <c r="AR336" s="57"/>
      <c r="AS336" s="57"/>
      <c r="AT336" s="57"/>
      <c r="AU336" s="57"/>
      <c r="AV336" s="57"/>
      <c r="AW336" s="57"/>
      <c r="AX336" s="57"/>
      <c r="AY336" s="57"/>
      <c r="AZ336" s="57"/>
      <c r="BA336" s="57"/>
      <c r="BB336" s="57"/>
      <c r="BC336" s="57"/>
    </row>
    <row r="337" spans="1:55" ht="12" customHeight="1" x14ac:dyDescent="0.25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57"/>
      <c r="AN337" s="57"/>
      <c r="AO337" s="57"/>
      <c r="AP337" s="57"/>
      <c r="AQ337" s="57"/>
      <c r="AR337" s="57"/>
      <c r="AS337" s="57"/>
      <c r="AT337" s="57"/>
      <c r="AU337" s="57"/>
      <c r="AV337" s="57"/>
      <c r="AW337" s="57"/>
      <c r="AX337" s="57"/>
      <c r="AY337" s="57"/>
      <c r="AZ337" s="57"/>
      <c r="BA337" s="57"/>
      <c r="BB337" s="57"/>
      <c r="BC337" s="57"/>
    </row>
    <row r="338" spans="1:55" ht="12" customHeight="1" x14ac:dyDescent="0.25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57"/>
      <c r="AN338" s="57"/>
      <c r="AO338" s="57"/>
      <c r="AP338" s="57"/>
      <c r="AQ338" s="57"/>
      <c r="AR338" s="57"/>
      <c r="AS338" s="57"/>
      <c r="AT338" s="57"/>
      <c r="AU338" s="57"/>
      <c r="AV338" s="57"/>
      <c r="AW338" s="57"/>
      <c r="AX338" s="57"/>
      <c r="AY338" s="57"/>
      <c r="AZ338" s="57"/>
      <c r="BA338" s="57"/>
      <c r="BB338" s="57"/>
      <c r="BC338" s="57"/>
    </row>
    <row r="339" spans="1:55" ht="12" customHeight="1" x14ac:dyDescent="0.25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57"/>
      <c r="AW339" s="57"/>
      <c r="AX339" s="57"/>
      <c r="AY339" s="57"/>
      <c r="AZ339" s="57"/>
      <c r="BA339" s="57"/>
      <c r="BB339" s="57"/>
      <c r="BC339" s="57"/>
    </row>
    <row r="340" spans="1:55" ht="12" customHeight="1" x14ac:dyDescent="0.25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57"/>
      <c r="AN340" s="57"/>
      <c r="AO340" s="57"/>
      <c r="AP340" s="57"/>
      <c r="AQ340" s="57"/>
      <c r="AR340" s="57"/>
      <c r="AS340" s="57"/>
      <c r="AT340" s="57"/>
      <c r="AU340" s="57"/>
      <c r="AV340" s="57"/>
      <c r="AW340" s="57"/>
      <c r="AX340" s="57"/>
      <c r="AY340" s="57"/>
      <c r="AZ340" s="57"/>
      <c r="BA340" s="57"/>
      <c r="BB340" s="57"/>
      <c r="BC340" s="57"/>
    </row>
    <row r="341" spans="1:55" ht="12" customHeight="1" x14ac:dyDescent="0.25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57"/>
      <c r="AN341" s="57"/>
      <c r="AO341" s="57"/>
      <c r="AP341" s="57"/>
      <c r="AQ341" s="57"/>
      <c r="AR341" s="57"/>
      <c r="AS341" s="57"/>
      <c r="AT341" s="57"/>
      <c r="AU341" s="57"/>
      <c r="AV341" s="57"/>
      <c r="AW341" s="57"/>
      <c r="AX341" s="57"/>
      <c r="AY341" s="57"/>
      <c r="AZ341" s="57"/>
      <c r="BA341" s="57"/>
      <c r="BB341" s="57"/>
      <c r="BC341" s="57"/>
    </row>
    <row r="342" spans="1:55" ht="12" customHeight="1" x14ac:dyDescent="0.25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57"/>
      <c r="AN342" s="57"/>
      <c r="AO342" s="57"/>
      <c r="AP342" s="57"/>
      <c r="AQ342" s="57"/>
      <c r="AR342" s="57"/>
      <c r="AS342" s="57"/>
      <c r="AT342" s="57"/>
      <c r="AU342" s="57"/>
      <c r="AV342" s="57"/>
      <c r="AW342" s="57"/>
      <c r="AX342" s="57"/>
      <c r="AY342" s="57"/>
      <c r="AZ342" s="57"/>
      <c r="BA342" s="57"/>
      <c r="BB342" s="57"/>
      <c r="BC342" s="57"/>
    </row>
    <row r="343" spans="1:55" ht="12" customHeight="1" x14ac:dyDescent="0.25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57"/>
      <c r="AN343" s="57"/>
      <c r="AO343" s="57"/>
      <c r="AP343" s="57"/>
      <c r="AQ343" s="57"/>
      <c r="AR343" s="57"/>
      <c r="AS343" s="57"/>
      <c r="AT343" s="57"/>
      <c r="AU343" s="57"/>
      <c r="AV343" s="57"/>
      <c r="AW343" s="57"/>
      <c r="AX343" s="57"/>
      <c r="AY343" s="57"/>
      <c r="AZ343" s="57"/>
      <c r="BA343" s="57"/>
      <c r="BB343" s="57"/>
      <c r="BC343" s="57"/>
    </row>
    <row r="344" spans="1:55" ht="12" customHeight="1" x14ac:dyDescent="0.25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57"/>
      <c r="AN344" s="57"/>
      <c r="AO344" s="57"/>
      <c r="AP344" s="57"/>
      <c r="AQ344" s="57"/>
      <c r="AR344" s="57"/>
      <c r="AS344" s="57"/>
      <c r="AT344" s="57"/>
      <c r="AU344" s="57"/>
      <c r="AV344" s="57"/>
      <c r="AW344" s="57"/>
      <c r="AX344" s="57"/>
      <c r="AY344" s="57"/>
      <c r="AZ344" s="57"/>
      <c r="BA344" s="57"/>
      <c r="BB344" s="57"/>
      <c r="BC344" s="57"/>
    </row>
    <row r="345" spans="1:55" ht="12" customHeight="1" x14ac:dyDescent="0.2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57"/>
      <c r="AN345" s="57"/>
      <c r="AO345" s="57"/>
      <c r="AP345" s="57"/>
      <c r="AQ345" s="57"/>
      <c r="AR345" s="57"/>
      <c r="AS345" s="57"/>
      <c r="AT345" s="57"/>
      <c r="AU345" s="57"/>
      <c r="AV345" s="57"/>
      <c r="AW345" s="57"/>
      <c r="AX345" s="57"/>
      <c r="AY345" s="57"/>
      <c r="AZ345" s="57"/>
      <c r="BA345" s="57"/>
      <c r="BB345" s="57"/>
      <c r="BC345" s="57"/>
    </row>
    <row r="346" spans="1:55" ht="12" customHeight="1" x14ac:dyDescent="0.25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57"/>
      <c r="AN346" s="57"/>
      <c r="AO346" s="57"/>
      <c r="AP346" s="57"/>
      <c r="AQ346" s="57"/>
      <c r="AR346" s="57"/>
      <c r="AS346" s="57"/>
      <c r="AT346" s="57"/>
      <c r="AU346" s="57"/>
      <c r="AV346" s="57"/>
      <c r="AW346" s="57"/>
      <c r="AX346" s="57"/>
      <c r="AY346" s="57"/>
      <c r="AZ346" s="57"/>
      <c r="BA346" s="57"/>
      <c r="BB346" s="57"/>
      <c r="BC346" s="57"/>
    </row>
    <row r="347" spans="1:55" ht="12" customHeight="1" x14ac:dyDescent="0.25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57"/>
      <c r="AN347" s="57"/>
      <c r="AO347" s="57"/>
      <c r="AP347" s="57"/>
      <c r="AQ347" s="57"/>
      <c r="AR347" s="57"/>
      <c r="AS347" s="57"/>
      <c r="AT347" s="57"/>
      <c r="AU347" s="57"/>
      <c r="AV347" s="57"/>
      <c r="AW347" s="57"/>
      <c r="AX347" s="57"/>
      <c r="AY347" s="57"/>
      <c r="AZ347" s="57"/>
      <c r="BA347" s="57"/>
      <c r="BB347" s="57"/>
      <c r="BC347" s="57"/>
    </row>
    <row r="348" spans="1:55" ht="12" customHeight="1" x14ac:dyDescent="0.25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57"/>
      <c r="AN348" s="57"/>
      <c r="AO348" s="57"/>
      <c r="AP348" s="57"/>
      <c r="AQ348" s="57"/>
      <c r="AR348" s="57"/>
      <c r="AS348" s="57"/>
      <c r="AT348" s="57"/>
      <c r="AU348" s="57"/>
      <c r="AV348" s="57"/>
      <c r="AW348" s="57"/>
      <c r="AX348" s="57"/>
      <c r="AY348" s="57"/>
      <c r="AZ348" s="57"/>
      <c r="BA348" s="57"/>
      <c r="BB348" s="57"/>
      <c r="BC348" s="57"/>
    </row>
    <row r="349" spans="1:55" ht="12" customHeight="1" x14ac:dyDescent="0.25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57"/>
      <c r="AN349" s="57"/>
      <c r="AO349" s="57"/>
      <c r="AP349" s="57"/>
      <c r="AQ349" s="57"/>
      <c r="AR349" s="57"/>
      <c r="AS349" s="57"/>
      <c r="AT349" s="57"/>
      <c r="AU349" s="57"/>
      <c r="AV349" s="57"/>
      <c r="AW349" s="57"/>
      <c r="AX349" s="57"/>
      <c r="AY349" s="57"/>
      <c r="AZ349" s="57"/>
      <c r="BA349" s="57"/>
      <c r="BB349" s="57"/>
      <c r="BC349" s="57"/>
    </row>
    <row r="350" spans="1:55" ht="12" customHeight="1" x14ac:dyDescent="0.25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57"/>
      <c r="AN350" s="57"/>
      <c r="AO350" s="57"/>
      <c r="AP350" s="57"/>
      <c r="AQ350" s="57"/>
      <c r="AR350" s="57"/>
      <c r="AS350" s="57"/>
      <c r="AT350" s="57"/>
      <c r="AU350" s="57"/>
      <c r="AV350" s="57"/>
      <c r="AW350" s="57"/>
      <c r="AX350" s="57"/>
      <c r="AY350" s="57"/>
      <c r="AZ350" s="57"/>
      <c r="BA350" s="57"/>
      <c r="BB350" s="57"/>
      <c r="BC350" s="57"/>
    </row>
    <row r="351" spans="1:55" ht="12" customHeight="1" x14ac:dyDescent="0.25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57"/>
      <c r="AN351" s="57"/>
      <c r="AO351" s="57"/>
      <c r="AP351" s="57"/>
      <c r="AQ351" s="57"/>
      <c r="AR351" s="57"/>
      <c r="AS351" s="57"/>
      <c r="AT351" s="57"/>
      <c r="AU351" s="57"/>
      <c r="AV351" s="57"/>
      <c r="AW351" s="57"/>
      <c r="AX351" s="57"/>
      <c r="AY351" s="57"/>
      <c r="AZ351" s="57"/>
      <c r="BA351" s="57"/>
      <c r="BB351" s="57"/>
      <c r="BC351" s="57"/>
    </row>
    <row r="352" spans="1:55" ht="12" customHeight="1" x14ac:dyDescent="0.25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57"/>
      <c r="AN352" s="57"/>
      <c r="AO352" s="57"/>
      <c r="AP352" s="57"/>
      <c r="AQ352" s="57"/>
      <c r="AR352" s="57"/>
      <c r="AS352" s="57"/>
      <c r="AT352" s="57"/>
      <c r="AU352" s="57"/>
      <c r="AV352" s="57"/>
      <c r="AW352" s="57"/>
      <c r="AX352" s="57"/>
      <c r="AY352" s="57"/>
      <c r="AZ352" s="57"/>
      <c r="BA352" s="57"/>
      <c r="BB352" s="57"/>
      <c r="BC352" s="57"/>
    </row>
    <row r="353" spans="1:55" ht="12" customHeight="1" x14ac:dyDescent="0.25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57"/>
      <c r="AN353" s="57"/>
      <c r="AO353" s="57"/>
      <c r="AP353" s="57"/>
      <c r="AQ353" s="57"/>
      <c r="AR353" s="57"/>
      <c r="AS353" s="57"/>
      <c r="AT353" s="57"/>
      <c r="AU353" s="57"/>
      <c r="AV353" s="57"/>
      <c r="AW353" s="57"/>
      <c r="AX353" s="57"/>
      <c r="AY353" s="57"/>
      <c r="AZ353" s="57"/>
      <c r="BA353" s="57"/>
      <c r="BB353" s="57"/>
      <c r="BC353" s="57"/>
    </row>
    <row r="354" spans="1:55" ht="12" customHeight="1" x14ac:dyDescent="0.25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57"/>
      <c r="AN354" s="57"/>
      <c r="AO354" s="57"/>
      <c r="AP354" s="57"/>
      <c r="AQ354" s="57"/>
      <c r="AR354" s="57"/>
      <c r="AS354" s="57"/>
      <c r="AT354" s="57"/>
      <c r="AU354" s="57"/>
      <c r="AV354" s="57"/>
      <c r="AW354" s="57"/>
      <c r="AX354" s="57"/>
      <c r="AY354" s="57"/>
      <c r="AZ354" s="57"/>
      <c r="BA354" s="57"/>
      <c r="BB354" s="57"/>
      <c r="BC354" s="57"/>
    </row>
    <row r="355" spans="1:55" ht="12" customHeight="1" x14ac:dyDescent="0.2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57"/>
      <c r="AN355" s="57"/>
      <c r="AO355" s="57"/>
      <c r="AP355" s="57"/>
      <c r="AQ355" s="57"/>
      <c r="AR355" s="57"/>
      <c r="AS355" s="57"/>
      <c r="AT355" s="57"/>
      <c r="AU355" s="57"/>
      <c r="AV355" s="57"/>
      <c r="AW355" s="57"/>
      <c r="AX355" s="57"/>
      <c r="AY355" s="57"/>
      <c r="AZ355" s="57"/>
      <c r="BA355" s="57"/>
      <c r="BB355" s="57"/>
      <c r="BC355" s="57"/>
    </row>
    <row r="356" spans="1:55" ht="12" customHeight="1" x14ac:dyDescent="0.25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57"/>
      <c r="AN356" s="57"/>
      <c r="AO356" s="57"/>
      <c r="AP356" s="57"/>
      <c r="AQ356" s="57"/>
      <c r="AR356" s="57"/>
      <c r="AS356" s="57"/>
      <c r="AT356" s="57"/>
      <c r="AU356" s="57"/>
      <c r="AV356" s="57"/>
      <c r="AW356" s="57"/>
      <c r="AX356" s="57"/>
      <c r="AY356" s="57"/>
      <c r="AZ356" s="57"/>
      <c r="BA356" s="57"/>
      <c r="BB356" s="57"/>
      <c r="BC356" s="57"/>
    </row>
    <row r="357" spans="1:55" ht="12" customHeight="1" x14ac:dyDescent="0.25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57"/>
      <c r="AN357" s="57"/>
      <c r="AO357" s="57"/>
      <c r="AP357" s="57"/>
      <c r="AQ357" s="57"/>
      <c r="AR357" s="57"/>
      <c r="AS357" s="57"/>
      <c r="AT357" s="57"/>
      <c r="AU357" s="57"/>
      <c r="AV357" s="57"/>
      <c r="AW357" s="57"/>
      <c r="AX357" s="57"/>
      <c r="AY357" s="57"/>
      <c r="AZ357" s="57"/>
      <c r="BA357" s="57"/>
      <c r="BB357" s="57"/>
      <c r="BC357" s="57"/>
    </row>
    <row r="358" spans="1:55" ht="12" customHeight="1" x14ac:dyDescent="0.25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57"/>
      <c r="AN358" s="57"/>
      <c r="AO358" s="57"/>
      <c r="AP358" s="57"/>
      <c r="AQ358" s="57"/>
      <c r="AR358" s="57"/>
      <c r="AS358" s="57"/>
      <c r="AT358" s="57"/>
      <c r="AU358" s="57"/>
      <c r="AV358" s="57"/>
      <c r="AW358" s="57"/>
      <c r="AX358" s="57"/>
      <c r="AY358" s="57"/>
      <c r="AZ358" s="57"/>
      <c r="BA358" s="57"/>
      <c r="BB358" s="57"/>
      <c r="BC358" s="57"/>
    </row>
    <row r="359" spans="1:55" ht="12" customHeight="1" x14ac:dyDescent="0.25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57"/>
      <c r="AN359" s="57"/>
      <c r="AO359" s="57"/>
      <c r="AP359" s="57"/>
      <c r="AQ359" s="57"/>
      <c r="AR359" s="57"/>
      <c r="AS359" s="57"/>
      <c r="AT359" s="57"/>
      <c r="AU359" s="57"/>
      <c r="AV359" s="57"/>
      <c r="AW359" s="57"/>
      <c r="AX359" s="57"/>
      <c r="AY359" s="57"/>
      <c r="AZ359" s="57"/>
      <c r="BA359" s="57"/>
      <c r="BB359" s="57"/>
      <c r="BC359" s="57"/>
    </row>
    <row r="360" spans="1:55" ht="12" customHeight="1" x14ac:dyDescent="0.25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57"/>
      <c r="AN360" s="57"/>
      <c r="AO360" s="57"/>
      <c r="AP360" s="57"/>
      <c r="AQ360" s="57"/>
      <c r="AR360" s="57"/>
      <c r="AS360" s="57"/>
      <c r="AT360" s="57"/>
      <c r="AU360" s="57"/>
      <c r="AV360" s="57"/>
      <c r="AW360" s="57"/>
      <c r="AX360" s="57"/>
      <c r="AY360" s="57"/>
      <c r="AZ360" s="57"/>
      <c r="BA360" s="57"/>
      <c r="BB360" s="57"/>
      <c r="BC360" s="57"/>
    </row>
    <row r="361" spans="1:55" ht="12" customHeight="1" x14ac:dyDescent="0.25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57"/>
      <c r="AN361" s="57"/>
      <c r="AO361" s="57"/>
      <c r="AP361" s="57"/>
      <c r="AQ361" s="57"/>
      <c r="AR361" s="57"/>
      <c r="AS361" s="57"/>
      <c r="AT361" s="57"/>
      <c r="AU361" s="57"/>
      <c r="AV361" s="57"/>
      <c r="AW361" s="57"/>
      <c r="AX361" s="57"/>
      <c r="AY361" s="57"/>
      <c r="AZ361" s="57"/>
      <c r="BA361" s="57"/>
      <c r="BB361" s="57"/>
      <c r="BC361" s="57"/>
    </row>
    <row r="362" spans="1:55" ht="12" customHeight="1" x14ac:dyDescent="0.25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57"/>
      <c r="AN362" s="57"/>
      <c r="AO362" s="57"/>
      <c r="AP362" s="57"/>
      <c r="AQ362" s="57"/>
      <c r="AR362" s="57"/>
      <c r="AS362" s="57"/>
      <c r="AT362" s="57"/>
      <c r="AU362" s="57"/>
      <c r="AV362" s="57"/>
      <c r="AW362" s="57"/>
      <c r="AX362" s="57"/>
      <c r="AY362" s="57"/>
      <c r="AZ362" s="57"/>
      <c r="BA362" s="57"/>
      <c r="BB362" s="57"/>
      <c r="BC362" s="57"/>
    </row>
    <row r="363" spans="1:55" ht="12" customHeight="1" x14ac:dyDescent="0.25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57"/>
      <c r="AN363" s="57"/>
      <c r="AO363" s="57"/>
      <c r="AP363" s="57"/>
      <c r="AQ363" s="57"/>
      <c r="AR363" s="57"/>
      <c r="AS363" s="57"/>
      <c r="AT363" s="57"/>
      <c r="AU363" s="57"/>
      <c r="AV363" s="57"/>
      <c r="AW363" s="57"/>
      <c r="AX363" s="57"/>
      <c r="AY363" s="57"/>
      <c r="AZ363" s="57"/>
      <c r="BA363" s="57"/>
      <c r="BB363" s="57"/>
      <c r="BC363" s="57"/>
    </row>
    <row r="364" spans="1:55" ht="12" customHeight="1" x14ac:dyDescent="0.25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57"/>
      <c r="AN364" s="57"/>
      <c r="AO364" s="57"/>
      <c r="AP364" s="57"/>
      <c r="AQ364" s="57"/>
      <c r="AR364" s="57"/>
      <c r="AS364" s="57"/>
      <c r="AT364" s="57"/>
      <c r="AU364" s="57"/>
      <c r="AV364" s="57"/>
      <c r="AW364" s="57"/>
      <c r="AX364" s="57"/>
      <c r="AY364" s="57"/>
      <c r="AZ364" s="57"/>
      <c r="BA364" s="57"/>
      <c r="BB364" s="57"/>
      <c r="BC364" s="57"/>
    </row>
    <row r="365" spans="1:55" ht="12" customHeight="1" x14ac:dyDescent="0.25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57"/>
      <c r="AN365" s="57"/>
      <c r="AO365" s="57"/>
      <c r="AP365" s="57"/>
      <c r="AQ365" s="57"/>
      <c r="AR365" s="57"/>
      <c r="AS365" s="57"/>
      <c r="AT365" s="57"/>
      <c r="AU365" s="57"/>
      <c r="AV365" s="57"/>
      <c r="AW365" s="57"/>
      <c r="AX365" s="57"/>
      <c r="AY365" s="57"/>
      <c r="AZ365" s="57"/>
      <c r="BA365" s="57"/>
      <c r="BB365" s="57"/>
      <c r="BC365" s="57"/>
    </row>
    <row r="366" spans="1:55" ht="12" customHeight="1" x14ac:dyDescent="0.25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57"/>
      <c r="AN366" s="57"/>
      <c r="AO366" s="57"/>
      <c r="AP366" s="57"/>
      <c r="AQ366" s="57"/>
      <c r="AR366" s="57"/>
      <c r="AS366" s="57"/>
      <c r="AT366" s="57"/>
      <c r="AU366" s="57"/>
      <c r="AV366" s="57"/>
      <c r="AW366" s="57"/>
      <c r="AX366" s="57"/>
      <c r="AY366" s="57"/>
      <c r="AZ366" s="57"/>
      <c r="BA366" s="57"/>
      <c r="BB366" s="57"/>
      <c r="BC366" s="57"/>
    </row>
    <row r="367" spans="1:55" ht="12" customHeight="1" x14ac:dyDescent="0.25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57"/>
      <c r="AN367" s="57"/>
      <c r="AO367" s="57"/>
      <c r="AP367" s="57"/>
      <c r="AQ367" s="57"/>
      <c r="AR367" s="57"/>
      <c r="AS367" s="57"/>
      <c r="AT367" s="57"/>
      <c r="AU367" s="57"/>
      <c r="AV367" s="57"/>
      <c r="AW367" s="57"/>
      <c r="AX367" s="57"/>
      <c r="AY367" s="57"/>
      <c r="AZ367" s="57"/>
      <c r="BA367" s="57"/>
      <c r="BB367" s="57"/>
      <c r="BC367" s="57"/>
    </row>
    <row r="368" spans="1:55" ht="12" customHeight="1" x14ac:dyDescent="0.25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57"/>
      <c r="AN368" s="57"/>
      <c r="AO368" s="57"/>
      <c r="AP368" s="57"/>
      <c r="AQ368" s="57"/>
      <c r="AR368" s="57"/>
      <c r="AS368" s="57"/>
      <c r="AT368" s="57"/>
      <c r="AU368" s="57"/>
      <c r="AV368" s="57"/>
      <c r="AW368" s="57"/>
      <c r="AX368" s="57"/>
      <c r="AY368" s="57"/>
      <c r="AZ368" s="57"/>
      <c r="BA368" s="57"/>
      <c r="BB368" s="57"/>
      <c r="BC368" s="57"/>
    </row>
    <row r="369" spans="1:55" ht="12" customHeight="1" x14ac:dyDescent="0.25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57"/>
      <c r="AN369" s="57"/>
      <c r="AO369" s="57"/>
      <c r="AP369" s="57"/>
      <c r="AQ369" s="57"/>
      <c r="AR369" s="57"/>
      <c r="AS369" s="57"/>
      <c r="AT369" s="57"/>
      <c r="AU369" s="57"/>
      <c r="AV369" s="57"/>
      <c r="AW369" s="57"/>
      <c r="AX369" s="57"/>
      <c r="AY369" s="57"/>
      <c r="AZ369" s="57"/>
      <c r="BA369" s="57"/>
      <c r="BB369" s="57"/>
      <c r="BC369" s="57"/>
    </row>
    <row r="370" spans="1:55" ht="12" customHeight="1" x14ac:dyDescent="0.25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57"/>
      <c r="AN370" s="57"/>
      <c r="AO370" s="57"/>
      <c r="AP370" s="57"/>
      <c r="AQ370" s="57"/>
      <c r="AR370" s="57"/>
      <c r="AS370" s="57"/>
      <c r="AT370" s="57"/>
      <c r="AU370" s="57"/>
      <c r="AV370" s="57"/>
      <c r="AW370" s="57"/>
      <c r="AX370" s="57"/>
      <c r="AY370" s="57"/>
      <c r="AZ370" s="57"/>
      <c r="BA370" s="57"/>
      <c r="BB370" s="57"/>
      <c r="BC370" s="57"/>
    </row>
    <row r="371" spans="1:55" ht="12" customHeight="1" x14ac:dyDescent="0.25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57"/>
      <c r="AN371" s="57"/>
      <c r="AO371" s="57"/>
      <c r="AP371" s="57"/>
      <c r="AQ371" s="57"/>
      <c r="AR371" s="57"/>
      <c r="AS371" s="57"/>
      <c r="AT371" s="57"/>
      <c r="AU371" s="57"/>
      <c r="AV371" s="57"/>
      <c r="AW371" s="57"/>
      <c r="AX371" s="57"/>
      <c r="AY371" s="57"/>
      <c r="AZ371" s="57"/>
      <c r="BA371" s="57"/>
      <c r="BB371" s="57"/>
      <c r="BC371" s="57"/>
    </row>
    <row r="372" spans="1:55" ht="12" customHeight="1" x14ac:dyDescent="0.25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57"/>
      <c r="AN372" s="57"/>
      <c r="AO372" s="57"/>
      <c r="AP372" s="57"/>
      <c r="AQ372" s="57"/>
      <c r="AR372" s="57"/>
      <c r="AS372" s="57"/>
      <c r="AT372" s="57"/>
      <c r="AU372" s="57"/>
      <c r="AV372" s="57"/>
      <c r="AW372" s="57"/>
      <c r="AX372" s="57"/>
      <c r="AY372" s="57"/>
      <c r="AZ372" s="57"/>
      <c r="BA372" s="57"/>
      <c r="BB372" s="57"/>
      <c r="BC372" s="57"/>
    </row>
    <row r="373" spans="1:55" ht="12" customHeight="1" x14ac:dyDescent="0.25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57"/>
      <c r="AN373" s="57"/>
      <c r="AO373" s="57"/>
      <c r="AP373" s="57"/>
      <c r="AQ373" s="57"/>
      <c r="AR373" s="57"/>
      <c r="AS373" s="57"/>
      <c r="AT373" s="57"/>
      <c r="AU373" s="57"/>
      <c r="AV373" s="57"/>
      <c r="AW373" s="57"/>
      <c r="AX373" s="57"/>
      <c r="AY373" s="57"/>
      <c r="AZ373" s="57"/>
      <c r="BA373" s="57"/>
      <c r="BB373" s="57"/>
      <c r="BC373" s="57"/>
    </row>
    <row r="374" spans="1:55" ht="12" customHeight="1" x14ac:dyDescent="0.25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57"/>
      <c r="AN374" s="57"/>
      <c r="AO374" s="57"/>
      <c r="AP374" s="57"/>
      <c r="AQ374" s="57"/>
      <c r="AR374" s="57"/>
      <c r="AS374" s="57"/>
      <c r="AT374" s="57"/>
      <c r="AU374" s="57"/>
      <c r="AV374" s="57"/>
      <c r="AW374" s="57"/>
      <c r="AX374" s="57"/>
      <c r="AY374" s="57"/>
      <c r="AZ374" s="57"/>
      <c r="BA374" s="57"/>
      <c r="BB374" s="57"/>
      <c r="BC374" s="57"/>
    </row>
    <row r="375" spans="1:55" ht="12" customHeight="1" x14ac:dyDescent="0.25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57"/>
      <c r="AN375" s="57"/>
      <c r="AO375" s="57"/>
      <c r="AP375" s="57"/>
      <c r="AQ375" s="57"/>
      <c r="AR375" s="57"/>
      <c r="AS375" s="57"/>
      <c r="AT375" s="57"/>
      <c r="AU375" s="57"/>
      <c r="AV375" s="57"/>
      <c r="AW375" s="57"/>
      <c r="AX375" s="57"/>
      <c r="AY375" s="57"/>
      <c r="AZ375" s="57"/>
      <c r="BA375" s="57"/>
      <c r="BB375" s="57"/>
      <c r="BC375" s="57"/>
    </row>
    <row r="376" spans="1:55" ht="12" customHeight="1" x14ac:dyDescent="0.25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57"/>
      <c r="AN376" s="57"/>
      <c r="AO376" s="57"/>
      <c r="AP376" s="57"/>
      <c r="AQ376" s="57"/>
      <c r="AR376" s="57"/>
      <c r="AS376" s="57"/>
      <c r="AT376" s="57"/>
      <c r="AU376" s="57"/>
      <c r="AV376" s="57"/>
      <c r="AW376" s="57"/>
      <c r="AX376" s="57"/>
      <c r="AY376" s="57"/>
      <c r="AZ376" s="57"/>
      <c r="BA376" s="57"/>
      <c r="BB376" s="57"/>
      <c r="BC376" s="57"/>
    </row>
    <row r="377" spans="1:55" ht="12" customHeight="1" x14ac:dyDescent="0.25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57"/>
      <c r="AN377" s="57"/>
      <c r="AO377" s="57"/>
      <c r="AP377" s="57"/>
      <c r="AQ377" s="57"/>
      <c r="AR377" s="57"/>
      <c r="AS377" s="57"/>
      <c r="AT377" s="57"/>
      <c r="AU377" s="57"/>
      <c r="AV377" s="57"/>
      <c r="AW377" s="57"/>
      <c r="AX377" s="57"/>
      <c r="AY377" s="57"/>
      <c r="AZ377" s="57"/>
      <c r="BA377" s="57"/>
      <c r="BB377" s="57"/>
      <c r="BC377" s="57"/>
    </row>
    <row r="378" spans="1:55" ht="12" customHeight="1" x14ac:dyDescent="0.25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57"/>
      <c r="AN378" s="57"/>
      <c r="AO378" s="57"/>
      <c r="AP378" s="57"/>
      <c r="AQ378" s="57"/>
      <c r="AR378" s="57"/>
      <c r="AS378" s="57"/>
      <c r="AT378" s="57"/>
      <c r="AU378" s="57"/>
      <c r="AV378" s="57"/>
      <c r="AW378" s="57"/>
      <c r="AX378" s="57"/>
      <c r="AY378" s="57"/>
      <c r="AZ378" s="57"/>
      <c r="BA378" s="57"/>
      <c r="BB378" s="57"/>
      <c r="BC378" s="57"/>
    </row>
    <row r="379" spans="1:55" ht="12" customHeight="1" x14ac:dyDescent="0.25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57"/>
      <c r="AN379" s="57"/>
      <c r="AO379" s="57"/>
      <c r="AP379" s="57"/>
      <c r="AQ379" s="57"/>
      <c r="AR379" s="57"/>
      <c r="AS379" s="57"/>
      <c r="AT379" s="57"/>
      <c r="AU379" s="57"/>
      <c r="AV379" s="57"/>
      <c r="AW379" s="57"/>
      <c r="AX379" s="57"/>
      <c r="AY379" s="57"/>
      <c r="AZ379" s="57"/>
      <c r="BA379" s="57"/>
      <c r="BB379" s="57"/>
      <c r="BC379" s="57"/>
    </row>
    <row r="380" spans="1:55" ht="12" customHeight="1" x14ac:dyDescent="0.25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57"/>
      <c r="AN380" s="57"/>
      <c r="AO380" s="57"/>
      <c r="AP380" s="57"/>
      <c r="AQ380" s="57"/>
      <c r="AR380" s="57"/>
      <c r="AS380" s="57"/>
      <c r="AT380" s="57"/>
      <c r="AU380" s="57"/>
      <c r="AV380" s="57"/>
      <c r="AW380" s="57"/>
      <c r="AX380" s="57"/>
      <c r="AY380" s="57"/>
      <c r="AZ380" s="57"/>
      <c r="BA380" s="57"/>
      <c r="BB380" s="57"/>
      <c r="BC380" s="57"/>
    </row>
    <row r="381" spans="1:55" ht="12" customHeight="1" x14ac:dyDescent="0.25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57"/>
      <c r="AN381" s="57"/>
      <c r="AO381" s="57"/>
      <c r="AP381" s="57"/>
      <c r="AQ381" s="57"/>
      <c r="AR381" s="57"/>
      <c r="AS381" s="57"/>
      <c r="AT381" s="57"/>
      <c r="AU381" s="57"/>
      <c r="AV381" s="57"/>
      <c r="AW381" s="57"/>
      <c r="AX381" s="57"/>
      <c r="AY381" s="57"/>
      <c r="AZ381" s="57"/>
      <c r="BA381" s="57"/>
      <c r="BB381" s="57"/>
      <c r="BC381" s="57"/>
    </row>
    <row r="382" spans="1:55" ht="12" customHeight="1" x14ac:dyDescent="0.25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57"/>
      <c r="AN382" s="57"/>
      <c r="AO382" s="57"/>
      <c r="AP382" s="57"/>
      <c r="AQ382" s="57"/>
      <c r="AR382" s="57"/>
      <c r="AS382" s="57"/>
      <c r="AT382" s="57"/>
      <c r="AU382" s="57"/>
      <c r="AV382" s="57"/>
      <c r="AW382" s="57"/>
      <c r="AX382" s="57"/>
      <c r="AY382" s="57"/>
      <c r="AZ382" s="57"/>
      <c r="BA382" s="57"/>
      <c r="BB382" s="57"/>
      <c r="BC382" s="57"/>
    </row>
    <row r="383" spans="1:55" ht="12" customHeight="1" x14ac:dyDescent="0.25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57"/>
      <c r="AN383" s="57"/>
      <c r="AO383" s="57"/>
      <c r="AP383" s="57"/>
      <c r="AQ383" s="57"/>
      <c r="AR383" s="57"/>
      <c r="AS383" s="57"/>
      <c r="AT383" s="57"/>
      <c r="AU383" s="57"/>
      <c r="AV383" s="57"/>
      <c r="AW383" s="57"/>
      <c r="AX383" s="57"/>
      <c r="AY383" s="57"/>
      <c r="AZ383" s="57"/>
      <c r="BA383" s="57"/>
      <c r="BB383" s="57"/>
      <c r="BC383" s="57"/>
    </row>
    <row r="384" spans="1:55" ht="12" customHeight="1" x14ac:dyDescent="0.25">
      <c r="A384" s="57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57"/>
      <c r="AN384" s="57"/>
      <c r="AO384" s="57"/>
      <c r="AP384" s="57"/>
      <c r="AQ384" s="57"/>
      <c r="AR384" s="57"/>
      <c r="AS384" s="57"/>
      <c r="AT384" s="57"/>
      <c r="AU384" s="57"/>
      <c r="AV384" s="57"/>
      <c r="AW384" s="57"/>
      <c r="AX384" s="57"/>
      <c r="AY384" s="57"/>
      <c r="AZ384" s="57"/>
      <c r="BA384" s="57"/>
      <c r="BB384" s="57"/>
      <c r="BC384" s="57"/>
    </row>
    <row r="385" spans="1:55" ht="12" customHeight="1" x14ac:dyDescent="0.25">
      <c r="A385" s="57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57"/>
      <c r="AN385" s="57"/>
      <c r="AO385" s="57"/>
      <c r="AP385" s="57"/>
      <c r="AQ385" s="57"/>
      <c r="AR385" s="57"/>
      <c r="AS385" s="57"/>
      <c r="AT385" s="57"/>
      <c r="AU385" s="57"/>
      <c r="AV385" s="57"/>
      <c r="AW385" s="57"/>
      <c r="AX385" s="57"/>
      <c r="AY385" s="57"/>
      <c r="AZ385" s="57"/>
      <c r="BA385" s="57"/>
      <c r="BB385" s="57"/>
      <c r="BC385" s="57"/>
    </row>
    <row r="386" spans="1:55" ht="12" customHeight="1" x14ac:dyDescent="0.25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57"/>
      <c r="AN386" s="57"/>
      <c r="AO386" s="57"/>
      <c r="AP386" s="57"/>
      <c r="AQ386" s="57"/>
      <c r="AR386" s="57"/>
      <c r="AS386" s="57"/>
      <c r="AT386" s="57"/>
      <c r="AU386" s="57"/>
      <c r="AV386" s="57"/>
      <c r="AW386" s="57"/>
      <c r="AX386" s="57"/>
      <c r="AY386" s="57"/>
      <c r="AZ386" s="57"/>
      <c r="BA386" s="57"/>
      <c r="BB386" s="57"/>
      <c r="BC386" s="57"/>
    </row>
    <row r="387" spans="1:55" ht="12" customHeight="1" x14ac:dyDescent="0.25">
      <c r="A387" s="57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57"/>
      <c r="AN387" s="57"/>
      <c r="AO387" s="57"/>
      <c r="AP387" s="57"/>
      <c r="AQ387" s="57"/>
      <c r="AR387" s="57"/>
      <c r="AS387" s="57"/>
      <c r="AT387" s="57"/>
      <c r="AU387" s="57"/>
      <c r="AV387" s="57"/>
      <c r="AW387" s="57"/>
      <c r="AX387" s="57"/>
      <c r="AY387" s="57"/>
      <c r="AZ387" s="57"/>
      <c r="BA387" s="57"/>
      <c r="BB387" s="57"/>
      <c r="BC387" s="57"/>
    </row>
    <row r="388" spans="1:55" ht="12" customHeight="1" x14ac:dyDescent="0.25">
      <c r="A388" s="57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57"/>
      <c r="AN388" s="57"/>
      <c r="AO388" s="57"/>
      <c r="AP388" s="57"/>
      <c r="AQ388" s="57"/>
      <c r="AR388" s="57"/>
      <c r="AS388" s="57"/>
      <c r="AT388" s="57"/>
      <c r="AU388" s="57"/>
      <c r="AV388" s="57"/>
      <c r="AW388" s="57"/>
      <c r="AX388" s="57"/>
      <c r="AY388" s="57"/>
      <c r="AZ388" s="57"/>
      <c r="BA388" s="57"/>
      <c r="BB388" s="57"/>
      <c r="BC388" s="57"/>
    </row>
    <row r="389" spans="1:55" ht="12" customHeight="1" x14ac:dyDescent="0.25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57"/>
      <c r="AN389" s="57"/>
      <c r="AO389" s="57"/>
      <c r="AP389" s="57"/>
      <c r="AQ389" s="57"/>
      <c r="AR389" s="57"/>
      <c r="AS389" s="57"/>
      <c r="AT389" s="57"/>
      <c r="AU389" s="57"/>
      <c r="AV389" s="57"/>
      <c r="AW389" s="57"/>
      <c r="AX389" s="57"/>
      <c r="AY389" s="57"/>
      <c r="AZ389" s="57"/>
      <c r="BA389" s="57"/>
      <c r="BB389" s="57"/>
      <c r="BC389" s="57"/>
    </row>
    <row r="390" spans="1:55" ht="12" customHeight="1" x14ac:dyDescent="0.25">
      <c r="A390" s="57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57"/>
      <c r="AN390" s="57"/>
      <c r="AO390" s="57"/>
      <c r="AP390" s="57"/>
      <c r="AQ390" s="57"/>
      <c r="AR390" s="57"/>
      <c r="AS390" s="57"/>
      <c r="AT390" s="57"/>
      <c r="AU390" s="57"/>
      <c r="AV390" s="57"/>
      <c r="AW390" s="57"/>
      <c r="AX390" s="57"/>
      <c r="AY390" s="57"/>
      <c r="AZ390" s="57"/>
      <c r="BA390" s="57"/>
      <c r="BB390" s="57"/>
      <c r="BC390" s="57"/>
    </row>
    <row r="391" spans="1:55" ht="12" customHeight="1" x14ac:dyDescent="0.25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57"/>
      <c r="AN391" s="57"/>
      <c r="AO391" s="57"/>
      <c r="AP391" s="57"/>
      <c r="AQ391" s="57"/>
      <c r="AR391" s="57"/>
      <c r="AS391" s="57"/>
      <c r="AT391" s="57"/>
      <c r="AU391" s="57"/>
      <c r="AV391" s="57"/>
      <c r="AW391" s="57"/>
      <c r="AX391" s="57"/>
      <c r="AY391" s="57"/>
      <c r="AZ391" s="57"/>
      <c r="BA391" s="57"/>
      <c r="BB391" s="57"/>
      <c r="BC391" s="57"/>
    </row>
    <row r="392" spans="1:55" ht="12" customHeight="1" x14ac:dyDescent="0.25">
      <c r="A392" s="57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57"/>
      <c r="AN392" s="57"/>
      <c r="AO392" s="57"/>
      <c r="AP392" s="57"/>
      <c r="AQ392" s="57"/>
      <c r="AR392" s="57"/>
      <c r="AS392" s="57"/>
      <c r="AT392" s="57"/>
      <c r="AU392" s="57"/>
      <c r="AV392" s="57"/>
      <c r="AW392" s="57"/>
      <c r="AX392" s="57"/>
      <c r="AY392" s="57"/>
      <c r="AZ392" s="57"/>
      <c r="BA392" s="57"/>
      <c r="BB392" s="57"/>
      <c r="BC392" s="57"/>
    </row>
    <row r="393" spans="1:55" ht="12" customHeight="1" x14ac:dyDescent="0.25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57"/>
      <c r="AN393" s="57"/>
      <c r="AO393" s="57"/>
      <c r="AP393" s="57"/>
      <c r="AQ393" s="57"/>
      <c r="AR393" s="57"/>
      <c r="AS393" s="57"/>
      <c r="AT393" s="57"/>
      <c r="AU393" s="57"/>
      <c r="AV393" s="57"/>
      <c r="AW393" s="57"/>
      <c r="AX393" s="57"/>
      <c r="AY393" s="57"/>
      <c r="AZ393" s="57"/>
      <c r="BA393" s="57"/>
      <c r="BB393" s="57"/>
      <c r="BC393" s="57"/>
    </row>
    <row r="394" spans="1:55" ht="12" customHeight="1" x14ac:dyDescent="0.25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57"/>
      <c r="AN394" s="57"/>
      <c r="AO394" s="57"/>
      <c r="AP394" s="57"/>
      <c r="AQ394" s="57"/>
      <c r="AR394" s="57"/>
      <c r="AS394" s="57"/>
      <c r="AT394" s="57"/>
      <c r="AU394" s="57"/>
      <c r="AV394" s="57"/>
      <c r="AW394" s="57"/>
      <c r="AX394" s="57"/>
      <c r="AY394" s="57"/>
      <c r="AZ394" s="57"/>
      <c r="BA394" s="57"/>
      <c r="BB394" s="57"/>
      <c r="BC394" s="57"/>
    </row>
    <row r="395" spans="1:55" ht="12" customHeight="1" x14ac:dyDescent="0.25">
      <c r="A395" s="57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57"/>
      <c r="AN395" s="57"/>
      <c r="AO395" s="57"/>
      <c r="AP395" s="57"/>
      <c r="AQ395" s="57"/>
      <c r="AR395" s="57"/>
      <c r="AS395" s="57"/>
      <c r="AT395" s="57"/>
      <c r="AU395" s="57"/>
      <c r="AV395" s="57"/>
      <c r="AW395" s="57"/>
      <c r="AX395" s="57"/>
      <c r="AY395" s="57"/>
      <c r="AZ395" s="57"/>
      <c r="BA395" s="57"/>
      <c r="BB395" s="57"/>
      <c r="BC395" s="57"/>
    </row>
    <row r="396" spans="1:55" ht="12" customHeight="1" x14ac:dyDescent="0.25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57"/>
      <c r="AN396" s="57"/>
      <c r="AO396" s="57"/>
      <c r="AP396" s="57"/>
      <c r="AQ396" s="57"/>
      <c r="AR396" s="57"/>
      <c r="AS396" s="57"/>
      <c r="AT396" s="57"/>
      <c r="AU396" s="57"/>
      <c r="AV396" s="57"/>
      <c r="AW396" s="57"/>
      <c r="AX396" s="57"/>
      <c r="AY396" s="57"/>
      <c r="AZ396" s="57"/>
      <c r="BA396" s="57"/>
      <c r="BB396" s="57"/>
      <c r="BC396" s="57"/>
    </row>
    <row r="397" spans="1:55" ht="12" customHeight="1" x14ac:dyDescent="0.25">
      <c r="A397" s="57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57"/>
      <c r="AN397" s="57"/>
      <c r="AO397" s="57"/>
      <c r="AP397" s="57"/>
      <c r="AQ397" s="57"/>
      <c r="AR397" s="57"/>
      <c r="AS397" s="57"/>
      <c r="AT397" s="57"/>
      <c r="AU397" s="57"/>
      <c r="AV397" s="57"/>
      <c r="AW397" s="57"/>
      <c r="AX397" s="57"/>
      <c r="AY397" s="57"/>
      <c r="AZ397" s="57"/>
      <c r="BA397" s="57"/>
      <c r="BB397" s="57"/>
      <c r="BC397" s="57"/>
    </row>
    <row r="398" spans="1:55" ht="12" customHeight="1" x14ac:dyDescent="0.25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57"/>
      <c r="AN398" s="57"/>
      <c r="AO398" s="57"/>
      <c r="AP398" s="57"/>
      <c r="AQ398" s="57"/>
      <c r="AR398" s="57"/>
      <c r="AS398" s="57"/>
      <c r="AT398" s="57"/>
      <c r="AU398" s="57"/>
      <c r="AV398" s="57"/>
      <c r="AW398" s="57"/>
      <c r="AX398" s="57"/>
      <c r="AY398" s="57"/>
      <c r="AZ398" s="57"/>
      <c r="BA398" s="57"/>
      <c r="BB398" s="57"/>
      <c r="BC398" s="57"/>
    </row>
    <row r="399" spans="1:55" ht="12" customHeight="1" x14ac:dyDescent="0.25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57"/>
      <c r="AN399" s="57"/>
      <c r="AO399" s="57"/>
      <c r="AP399" s="57"/>
      <c r="AQ399" s="57"/>
      <c r="AR399" s="57"/>
      <c r="AS399" s="57"/>
      <c r="AT399" s="57"/>
      <c r="AU399" s="57"/>
      <c r="AV399" s="57"/>
      <c r="AW399" s="57"/>
      <c r="AX399" s="57"/>
      <c r="AY399" s="57"/>
      <c r="AZ399" s="57"/>
      <c r="BA399" s="57"/>
      <c r="BB399" s="57"/>
      <c r="BC399" s="57"/>
    </row>
    <row r="400" spans="1:55" ht="12" customHeight="1" x14ac:dyDescent="0.25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57"/>
      <c r="AN400" s="57"/>
      <c r="AO400" s="57"/>
      <c r="AP400" s="57"/>
      <c r="AQ400" s="57"/>
      <c r="AR400" s="57"/>
      <c r="AS400" s="57"/>
      <c r="AT400" s="57"/>
      <c r="AU400" s="57"/>
      <c r="AV400" s="57"/>
      <c r="AW400" s="57"/>
      <c r="AX400" s="57"/>
      <c r="AY400" s="57"/>
      <c r="AZ400" s="57"/>
      <c r="BA400" s="57"/>
      <c r="BB400" s="57"/>
      <c r="BC400" s="57"/>
    </row>
    <row r="401" spans="1:55" ht="12" customHeight="1" x14ac:dyDescent="0.25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57"/>
      <c r="AN401" s="57"/>
      <c r="AO401" s="57"/>
      <c r="AP401" s="57"/>
      <c r="AQ401" s="57"/>
      <c r="AR401" s="57"/>
      <c r="AS401" s="57"/>
      <c r="AT401" s="57"/>
      <c r="AU401" s="57"/>
      <c r="AV401" s="57"/>
      <c r="AW401" s="57"/>
      <c r="AX401" s="57"/>
      <c r="AY401" s="57"/>
      <c r="AZ401" s="57"/>
      <c r="BA401" s="57"/>
      <c r="BB401" s="57"/>
      <c r="BC401" s="57"/>
    </row>
    <row r="402" spans="1:55" ht="12" customHeight="1" x14ac:dyDescent="0.25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57"/>
      <c r="AN402" s="57"/>
      <c r="AO402" s="57"/>
      <c r="AP402" s="57"/>
      <c r="AQ402" s="57"/>
      <c r="AR402" s="57"/>
      <c r="AS402" s="57"/>
      <c r="AT402" s="57"/>
      <c r="AU402" s="57"/>
      <c r="AV402" s="57"/>
      <c r="AW402" s="57"/>
      <c r="AX402" s="57"/>
      <c r="AY402" s="57"/>
      <c r="AZ402" s="57"/>
      <c r="BA402" s="57"/>
      <c r="BB402" s="57"/>
      <c r="BC402" s="57"/>
    </row>
    <row r="403" spans="1:55" ht="12" customHeight="1" x14ac:dyDescent="0.2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57"/>
      <c r="AN403" s="57"/>
      <c r="AO403" s="57"/>
      <c r="AP403" s="57"/>
      <c r="AQ403" s="57"/>
      <c r="AR403" s="57"/>
      <c r="AS403" s="57"/>
      <c r="AT403" s="57"/>
      <c r="AU403" s="57"/>
      <c r="AV403" s="57"/>
      <c r="AW403" s="57"/>
      <c r="AX403" s="57"/>
      <c r="AY403" s="57"/>
      <c r="AZ403" s="57"/>
      <c r="BA403" s="57"/>
      <c r="BB403" s="57"/>
      <c r="BC403" s="57"/>
    </row>
    <row r="404" spans="1:55" ht="12" customHeight="1" x14ac:dyDescent="0.2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57"/>
      <c r="AN404" s="57"/>
      <c r="AO404" s="57"/>
      <c r="AP404" s="57"/>
      <c r="AQ404" s="57"/>
      <c r="AR404" s="57"/>
      <c r="AS404" s="57"/>
      <c r="AT404" s="57"/>
      <c r="AU404" s="57"/>
      <c r="AV404" s="57"/>
      <c r="AW404" s="57"/>
      <c r="AX404" s="57"/>
      <c r="AY404" s="57"/>
      <c r="AZ404" s="57"/>
      <c r="BA404" s="57"/>
      <c r="BB404" s="57"/>
      <c r="BC404" s="57"/>
    </row>
    <row r="405" spans="1:55" ht="12" customHeight="1" x14ac:dyDescent="0.2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57"/>
      <c r="AN405" s="57"/>
      <c r="AO405" s="57"/>
      <c r="AP405" s="57"/>
      <c r="AQ405" s="57"/>
      <c r="AR405" s="57"/>
      <c r="AS405" s="57"/>
      <c r="AT405" s="57"/>
      <c r="AU405" s="57"/>
      <c r="AV405" s="57"/>
      <c r="AW405" s="57"/>
      <c r="AX405" s="57"/>
      <c r="AY405" s="57"/>
      <c r="AZ405" s="57"/>
      <c r="BA405" s="57"/>
      <c r="BB405" s="57"/>
      <c r="BC405" s="57"/>
    </row>
    <row r="406" spans="1:55" ht="12" customHeight="1" x14ac:dyDescent="0.2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57"/>
      <c r="AN406" s="57"/>
      <c r="AO406" s="57"/>
      <c r="AP406" s="57"/>
      <c r="AQ406" s="57"/>
      <c r="AR406" s="57"/>
      <c r="AS406" s="57"/>
      <c r="AT406" s="57"/>
      <c r="AU406" s="57"/>
      <c r="AV406" s="57"/>
      <c r="AW406" s="57"/>
      <c r="AX406" s="57"/>
      <c r="AY406" s="57"/>
      <c r="AZ406" s="57"/>
      <c r="BA406" s="57"/>
      <c r="BB406" s="57"/>
      <c r="BC406" s="57"/>
    </row>
    <row r="407" spans="1:55" ht="12" customHeight="1" x14ac:dyDescent="0.2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57"/>
      <c r="AN407" s="57"/>
      <c r="AO407" s="57"/>
      <c r="AP407" s="57"/>
      <c r="AQ407" s="57"/>
      <c r="AR407" s="57"/>
      <c r="AS407" s="57"/>
      <c r="AT407" s="57"/>
      <c r="AU407" s="57"/>
      <c r="AV407" s="57"/>
      <c r="AW407" s="57"/>
      <c r="AX407" s="57"/>
      <c r="AY407" s="57"/>
      <c r="AZ407" s="57"/>
      <c r="BA407" s="57"/>
      <c r="BB407" s="57"/>
      <c r="BC407" s="57"/>
    </row>
    <row r="408" spans="1:55" ht="12" customHeight="1" x14ac:dyDescent="0.2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57"/>
      <c r="AN408" s="57"/>
      <c r="AO408" s="57"/>
      <c r="AP408" s="57"/>
      <c r="AQ408" s="57"/>
      <c r="AR408" s="57"/>
      <c r="AS408" s="57"/>
      <c r="AT408" s="57"/>
      <c r="AU408" s="57"/>
      <c r="AV408" s="57"/>
      <c r="AW408" s="57"/>
      <c r="AX408" s="57"/>
      <c r="AY408" s="57"/>
      <c r="AZ408" s="57"/>
      <c r="BA408" s="57"/>
      <c r="BB408" s="57"/>
      <c r="BC408" s="57"/>
    </row>
    <row r="409" spans="1:55" ht="12" customHeight="1" x14ac:dyDescent="0.25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57"/>
      <c r="AN409" s="57"/>
      <c r="AO409" s="57"/>
      <c r="AP409" s="57"/>
      <c r="AQ409" s="57"/>
      <c r="AR409" s="57"/>
      <c r="AS409" s="57"/>
      <c r="AT409" s="57"/>
      <c r="AU409" s="57"/>
      <c r="AV409" s="57"/>
      <c r="AW409" s="57"/>
      <c r="AX409" s="57"/>
      <c r="AY409" s="57"/>
      <c r="AZ409" s="57"/>
      <c r="BA409" s="57"/>
      <c r="BB409" s="57"/>
      <c r="BC409" s="57"/>
    </row>
    <row r="410" spans="1:55" ht="12" customHeight="1" x14ac:dyDescent="0.25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57"/>
      <c r="AN410" s="57"/>
      <c r="AO410" s="57"/>
      <c r="AP410" s="57"/>
      <c r="AQ410" s="57"/>
      <c r="AR410" s="57"/>
      <c r="AS410" s="57"/>
      <c r="AT410" s="57"/>
      <c r="AU410" s="57"/>
      <c r="AV410" s="57"/>
      <c r="AW410" s="57"/>
      <c r="AX410" s="57"/>
      <c r="AY410" s="57"/>
      <c r="AZ410" s="57"/>
      <c r="BA410" s="57"/>
      <c r="BB410" s="57"/>
      <c r="BC410" s="57"/>
    </row>
    <row r="411" spans="1:55" ht="12" customHeight="1" x14ac:dyDescent="0.25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57"/>
      <c r="AN411" s="57"/>
      <c r="AO411" s="57"/>
      <c r="AP411" s="57"/>
      <c r="AQ411" s="57"/>
      <c r="AR411" s="57"/>
      <c r="AS411" s="57"/>
      <c r="AT411" s="57"/>
      <c r="AU411" s="57"/>
      <c r="AV411" s="57"/>
      <c r="AW411" s="57"/>
      <c r="AX411" s="57"/>
      <c r="AY411" s="57"/>
      <c r="AZ411" s="57"/>
      <c r="BA411" s="57"/>
      <c r="BB411" s="57"/>
      <c r="BC411" s="57"/>
    </row>
    <row r="412" spans="1:55" ht="12" customHeight="1" x14ac:dyDescent="0.25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57"/>
      <c r="AN412" s="57"/>
      <c r="AO412" s="57"/>
      <c r="AP412" s="57"/>
      <c r="AQ412" s="57"/>
      <c r="AR412" s="57"/>
      <c r="AS412" s="57"/>
      <c r="AT412" s="57"/>
      <c r="AU412" s="57"/>
      <c r="AV412" s="57"/>
      <c r="AW412" s="57"/>
      <c r="AX412" s="57"/>
      <c r="AY412" s="57"/>
      <c r="AZ412" s="57"/>
      <c r="BA412" s="57"/>
      <c r="BB412" s="57"/>
      <c r="BC412" s="57"/>
    </row>
    <row r="413" spans="1:55" ht="12" customHeight="1" x14ac:dyDescent="0.25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57"/>
      <c r="AN413" s="57"/>
      <c r="AO413" s="57"/>
      <c r="AP413" s="57"/>
      <c r="AQ413" s="57"/>
      <c r="AR413" s="57"/>
      <c r="AS413" s="57"/>
      <c r="AT413" s="57"/>
      <c r="AU413" s="57"/>
      <c r="AV413" s="57"/>
      <c r="AW413" s="57"/>
      <c r="AX413" s="57"/>
      <c r="AY413" s="57"/>
      <c r="AZ413" s="57"/>
      <c r="BA413" s="57"/>
      <c r="BB413" s="57"/>
      <c r="BC413" s="57"/>
    </row>
    <row r="414" spans="1:55" ht="12" customHeight="1" x14ac:dyDescent="0.25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57"/>
      <c r="AN414" s="57"/>
      <c r="AO414" s="57"/>
      <c r="AP414" s="57"/>
      <c r="AQ414" s="57"/>
      <c r="AR414" s="57"/>
      <c r="AS414" s="57"/>
      <c r="AT414" s="57"/>
      <c r="AU414" s="57"/>
      <c r="AV414" s="57"/>
      <c r="AW414" s="57"/>
      <c r="AX414" s="57"/>
      <c r="AY414" s="57"/>
      <c r="AZ414" s="57"/>
      <c r="BA414" s="57"/>
      <c r="BB414" s="57"/>
      <c r="BC414" s="57"/>
    </row>
    <row r="415" spans="1:55" ht="12" customHeight="1" x14ac:dyDescent="0.2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57"/>
      <c r="AN415" s="57"/>
      <c r="AO415" s="57"/>
      <c r="AP415" s="57"/>
      <c r="AQ415" s="57"/>
      <c r="AR415" s="57"/>
      <c r="AS415" s="57"/>
      <c r="AT415" s="57"/>
      <c r="AU415" s="57"/>
      <c r="AV415" s="57"/>
      <c r="AW415" s="57"/>
      <c r="AX415" s="57"/>
      <c r="AY415" s="57"/>
      <c r="AZ415" s="57"/>
      <c r="BA415" s="57"/>
      <c r="BB415" s="57"/>
      <c r="BC415" s="57"/>
    </row>
    <row r="416" spans="1:55" ht="12" customHeight="1" x14ac:dyDescent="0.25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57"/>
      <c r="AN416" s="57"/>
      <c r="AO416" s="57"/>
      <c r="AP416" s="57"/>
      <c r="AQ416" s="57"/>
      <c r="AR416" s="57"/>
      <c r="AS416" s="57"/>
      <c r="AT416" s="57"/>
      <c r="AU416" s="57"/>
      <c r="AV416" s="57"/>
      <c r="AW416" s="57"/>
      <c r="AX416" s="57"/>
      <c r="AY416" s="57"/>
      <c r="AZ416" s="57"/>
      <c r="BA416" s="57"/>
      <c r="BB416" s="57"/>
      <c r="BC416" s="57"/>
    </row>
    <row r="417" spans="1:55" ht="12" customHeight="1" x14ac:dyDescent="0.25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57"/>
      <c r="AN417" s="57"/>
      <c r="AO417" s="57"/>
      <c r="AP417" s="57"/>
      <c r="AQ417" s="57"/>
      <c r="AR417" s="57"/>
      <c r="AS417" s="57"/>
      <c r="AT417" s="57"/>
      <c r="AU417" s="57"/>
      <c r="AV417" s="57"/>
      <c r="AW417" s="57"/>
      <c r="AX417" s="57"/>
      <c r="AY417" s="57"/>
      <c r="AZ417" s="57"/>
      <c r="BA417" s="57"/>
      <c r="BB417" s="57"/>
      <c r="BC417" s="57"/>
    </row>
    <row r="418" spans="1:55" ht="12" customHeight="1" x14ac:dyDescent="0.25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57"/>
      <c r="AN418" s="57"/>
      <c r="AO418" s="57"/>
      <c r="AP418" s="57"/>
      <c r="AQ418" s="57"/>
      <c r="AR418" s="57"/>
      <c r="AS418" s="57"/>
      <c r="AT418" s="57"/>
      <c r="AU418" s="57"/>
      <c r="AV418" s="57"/>
      <c r="AW418" s="57"/>
      <c r="AX418" s="57"/>
      <c r="AY418" s="57"/>
      <c r="AZ418" s="57"/>
      <c r="BA418" s="57"/>
      <c r="BB418" s="57"/>
      <c r="BC418" s="57"/>
    </row>
    <row r="419" spans="1:55" ht="12" customHeight="1" x14ac:dyDescent="0.25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57"/>
      <c r="AN419" s="57"/>
      <c r="AO419" s="57"/>
      <c r="AP419" s="57"/>
      <c r="AQ419" s="57"/>
      <c r="AR419" s="57"/>
      <c r="AS419" s="57"/>
      <c r="AT419" s="57"/>
      <c r="AU419" s="57"/>
      <c r="AV419" s="57"/>
      <c r="AW419" s="57"/>
      <c r="AX419" s="57"/>
      <c r="AY419" s="57"/>
      <c r="AZ419" s="57"/>
      <c r="BA419" s="57"/>
      <c r="BB419" s="57"/>
      <c r="BC419" s="57"/>
    </row>
    <row r="420" spans="1:55" ht="12" customHeight="1" x14ac:dyDescent="0.25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57"/>
      <c r="AN420" s="57"/>
      <c r="AO420" s="57"/>
      <c r="AP420" s="57"/>
      <c r="AQ420" s="57"/>
      <c r="AR420" s="57"/>
      <c r="AS420" s="57"/>
      <c r="AT420" s="57"/>
      <c r="AU420" s="57"/>
      <c r="AV420" s="57"/>
      <c r="AW420" s="57"/>
      <c r="AX420" s="57"/>
      <c r="AY420" s="57"/>
      <c r="AZ420" s="57"/>
      <c r="BA420" s="57"/>
      <c r="BB420" s="57"/>
      <c r="BC420" s="57"/>
    </row>
    <row r="421" spans="1:55" ht="12" customHeight="1" x14ac:dyDescent="0.25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57"/>
      <c r="AN421" s="57"/>
      <c r="AO421" s="57"/>
      <c r="AP421" s="57"/>
      <c r="AQ421" s="57"/>
      <c r="AR421" s="57"/>
      <c r="AS421" s="57"/>
      <c r="AT421" s="57"/>
      <c r="AU421" s="57"/>
      <c r="AV421" s="57"/>
      <c r="AW421" s="57"/>
      <c r="AX421" s="57"/>
      <c r="AY421" s="57"/>
      <c r="AZ421" s="57"/>
      <c r="BA421" s="57"/>
      <c r="BB421" s="57"/>
      <c r="BC421" s="57"/>
    </row>
    <row r="422" spans="1:55" ht="12" customHeight="1" x14ac:dyDescent="0.25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57"/>
      <c r="AN422" s="57"/>
      <c r="AO422" s="57"/>
      <c r="AP422" s="57"/>
      <c r="AQ422" s="57"/>
      <c r="AR422" s="57"/>
      <c r="AS422" s="57"/>
      <c r="AT422" s="57"/>
      <c r="AU422" s="57"/>
      <c r="AV422" s="57"/>
      <c r="AW422" s="57"/>
      <c r="AX422" s="57"/>
      <c r="AY422" s="57"/>
      <c r="AZ422" s="57"/>
      <c r="BA422" s="57"/>
      <c r="BB422" s="57"/>
      <c r="BC422" s="57"/>
    </row>
    <row r="423" spans="1:55" ht="12" customHeight="1" x14ac:dyDescent="0.25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57"/>
      <c r="AN423" s="57"/>
      <c r="AO423" s="57"/>
      <c r="AP423" s="57"/>
      <c r="AQ423" s="57"/>
      <c r="AR423" s="57"/>
      <c r="AS423" s="57"/>
      <c r="AT423" s="57"/>
      <c r="AU423" s="57"/>
      <c r="AV423" s="57"/>
      <c r="AW423" s="57"/>
      <c r="AX423" s="57"/>
      <c r="AY423" s="57"/>
      <c r="AZ423" s="57"/>
      <c r="BA423" s="57"/>
      <c r="BB423" s="57"/>
      <c r="BC423" s="57"/>
    </row>
    <row r="424" spans="1:55" ht="12" customHeight="1" x14ac:dyDescent="0.25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57"/>
      <c r="AN424" s="57"/>
      <c r="AO424" s="57"/>
      <c r="AP424" s="57"/>
      <c r="AQ424" s="57"/>
      <c r="AR424" s="57"/>
      <c r="AS424" s="57"/>
      <c r="AT424" s="57"/>
      <c r="AU424" s="57"/>
      <c r="AV424" s="57"/>
      <c r="AW424" s="57"/>
      <c r="AX424" s="57"/>
      <c r="AY424" s="57"/>
      <c r="AZ424" s="57"/>
      <c r="BA424" s="57"/>
      <c r="BB424" s="57"/>
      <c r="BC424" s="57"/>
    </row>
    <row r="425" spans="1:55" ht="12" customHeight="1" x14ac:dyDescent="0.25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57"/>
      <c r="AN425" s="57"/>
      <c r="AO425" s="57"/>
      <c r="AP425" s="57"/>
      <c r="AQ425" s="57"/>
      <c r="AR425" s="57"/>
      <c r="AS425" s="57"/>
      <c r="AT425" s="57"/>
      <c r="AU425" s="57"/>
      <c r="AV425" s="57"/>
      <c r="AW425" s="57"/>
      <c r="AX425" s="57"/>
      <c r="AY425" s="57"/>
      <c r="AZ425" s="57"/>
      <c r="BA425" s="57"/>
      <c r="BB425" s="57"/>
      <c r="BC425" s="57"/>
    </row>
    <row r="426" spans="1:55" ht="12" customHeight="1" x14ac:dyDescent="0.25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57"/>
      <c r="AN426" s="57"/>
      <c r="AO426" s="57"/>
      <c r="AP426" s="57"/>
      <c r="AQ426" s="57"/>
      <c r="AR426" s="57"/>
      <c r="AS426" s="57"/>
      <c r="AT426" s="57"/>
      <c r="AU426" s="57"/>
      <c r="AV426" s="57"/>
      <c r="AW426" s="57"/>
      <c r="AX426" s="57"/>
      <c r="AY426" s="57"/>
      <c r="AZ426" s="57"/>
      <c r="BA426" s="57"/>
      <c r="BB426" s="57"/>
      <c r="BC426" s="57"/>
    </row>
    <row r="427" spans="1:55" ht="12" customHeight="1" x14ac:dyDescent="0.25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57"/>
      <c r="AN427" s="57"/>
      <c r="AO427" s="57"/>
      <c r="AP427" s="57"/>
      <c r="AQ427" s="57"/>
      <c r="AR427" s="57"/>
      <c r="AS427" s="57"/>
      <c r="AT427" s="57"/>
      <c r="AU427" s="57"/>
      <c r="AV427" s="57"/>
      <c r="AW427" s="57"/>
      <c r="AX427" s="57"/>
      <c r="AY427" s="57"/>
      <c r="AZ427" s="57"/>
      <c r="BA427" s="57"/>
      <c r="BB427" s="57"/>
      <c r="BC427" s="57"/>
    </row>
    <row r="428" spans="1:55" ht="12" customHeight="1" x14ac:dyDescent="0.2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57"/>
      <c r="AN428" s="57"/>
      <c r="AO428" s="57"/>
      <c r="AP428" s="57"/>
      <c r="AQ428" s="57"/>
      <c r="AR428" s="57"/>
      <c r="AS428" s="57"/>
      <c r="AT428" s="57"/>
      <c r="AU428" s="57"/>
      <c r="AV428" s="57"/>
      <c r="AW428" s="57"/>
      <c r="AX428" s="57"/>
      <c r="AY428" s="57"/>
      <c r="AZ428" s="57"/>
      <c r="BA428" s="57"/>
      <c r="BB428" s="57"/>
      <c r="BC428" s="57"/>
    </row>
    <row r="429" spans="1:55" ht="12" customHeight="1" x14ac:dyDescent="0.2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57"/>
      <c r="AN429" s="57"/>
      <c r="AO429" s="57"/>
      <c r="AP429" s="57"/>
      <c r="AQ429" s="57"/>
      <c r="AR429" s="57"/>
      <c r="AS429" s="57"/>
      <c r="AT429" s="57"/>
      <c r="AU429" s="57"/>
      <c r="AV429" s="57"/>
      <c r="AW429" s="57"/>
      <c r="AX429" s="57"/>
      <c r="AY429" s="57"/>
      <c r="AZ429" s="57"/>
      <c r="BA429" s="57"/>
      <c r="BB429" s="57"/>
      <c r="BC429" s="57"/>
    </row>
    <row r="430" spans="1:55" ht="12" customHeight="1" x14ac:dyDescent="0.25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57"/>
      <c r="AN430" s="57"/>
      <c r="AO430" s="57"/>
      <c r="AP430" s="57"/>
      <c r="AQ430" s="57"/>
      <c r="AR430" s="57"/>
      <c r="AS430" s="57"/>
      <c r="AT430" s="57"/>
      <c r="AU430" s="57"/>
      <c r="AV430" s="57"/>
      <c r="AW430" s="57"/>
      <c r="AX430" s="57"/>
      <c r="AY430" s="57"/>
      <c r="AZ430" s="57"/>
      <c r="BA430" s="57"/>
      <c r="BB430" s="57"/>
      <c r="BC430" s="57"/>
    </row>
    <row r="431" spans="1:55" ht="12" customHeight="1" x14ac:dyDescent="0.2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57"/>
      <c r="AN431" s="57"/>
      <c r="AO431" s="57"/>
      <c r="AP431" s="57"/>
      <c r="AQ431" s="57"/>
      <c r="AR431" s="57"/>
      <c r="AS431" s="57"/>
      <c r="AT431" s="57"/>
      <c r="AU431" s="57"/>
      <c r="AV431" s="57"/>
      <c r="AW431" s="57"/>
      <c r="AX431" s="57"/>
      <c r="AY431" s="57"/>
      <c r="AZ431" s="57"/>
      <c r="BA431" s="57"/>
      <c r="BB431" s="57"/>
      <c r="BC431" s="57"/>
    </row>
    <row r="432" spans="1:55" ht="12" customHeight="1" x14ac:dyDescent="0.25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57"/>
      <c r="AN432" s="57"/>
      <c r="AO432" s="57"/>
      <c r="AP432" s="57"/>
      <c r="AQ432" s="57"/>
      <c r="AR432" s="57"/>
      <c r="AS432" s="57"/>
      <c r="AT432" s="57"/>
      <c r="AU432" s="57"/>
      <c r="AV432" s="57"/>
      <c r="AW432" s="57"/>
      <c r="AX432" s="57"/>
      <c r="AY432" s="57"/>
      <c r="AZ432" s="57"/>
      <c r="BA432" s="57"/>
      <c r="BB432" s="57"/>
      <c r="BC432" s="57"/>
    </row>
    <row r="433" spans="1:55" ht="12" customHeight="1" x14ac:dyDescent="0.25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57"/>
      <c r="AN433" s="57"/>
      <c r="AO433" s="57"/>
      <c r="AP433" s="57"/>
      <c r="AQ433" s="57"/>
      <c r="AR433" s="57"/>
      <c r="AS433" s="57"/>
      <c r="AT433" s="57"/>
      <c r="AU433" s="57"/>
      <c r="AV433" s="57"/>
      <c r="AW433" s="57"/>
      <c r="AX433" s="57"/>
      <c r="AY433" s="57"/>
      <c r="AZ433" s="57"/>
      <c r="BA433" s="57"/>
      <c r="BB433" s="57"/>
      <c r="BC433" s="57"/>
    </row>
    <row r="434" spans="1:55" ht="12" customHeight="1" x14ac:dyDescent="0.25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57"/>
      <c r="AN434" s="57"/>
      <c r="AO434" s="57"/>
      <c r="AP434" s="57"/>
      <c r="AQ434" s="57"/>
      <c r="AR434" s="57"/>
      <c r="AS434" s="57"/>
      <c r="AT434" s="57"/>
      <c r="AU434" s="57"/>
      <c r="AV434" s="57"/>
      <c r="AW434" s="57"/>
      <c r="AX434" s="57"/>
      <c r="AY434" s="57"/>
      <c r="AZ434" s="57"/>
      <c r="BA434" s="57"/>
      <c r="BB434" s="57"/>
      <c r="BC434" s="57"/>
    </row>
    <row r="435" spans="1:55" ht="12" customHeight="1" x14ac:dyDescent="0.25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57"/>
      <c r="AN435" s="57"/>
      <c r="AO435" s="57"/>
      <c r="AP435" s="57"/>
      <c r="AQ435" s="57"/>
      <c r="AR435" s="57"/>
      <c r="AS435" s="57"/>
      <c r="AT435" s="57"/>
      <c r="AU435" s="57"/>
      <c r="AV435" s="57"/>
      <c r="AW435" s="57"/>
      <c r="AX435" s="57"/>
      <c r="AY435" s="57"/>
      <c r="AZ435" s="57"/>
      <c r="BA435" s="57"/>
      <c r="BB435" s="57"/>
      <c r="BC435" s="57"/>
    </row>
    <row r="436" spans="1:55" ht="12" customHeight="1" x14ac:dyDescent="0.25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57"/>
      <c r="AN436" s="57"/>
      <c r="AO436" s="57"/>
      <c r="AP436" s="57"/>
      <c r="AQ436" s="57"/>
      <c r="AR436" s="57"/>
      <c r="AS436" s="57"/>
      <c r="AT436" s="57"/>
      <c r="AU436" s="57"/>
      <c r="AV436" s="57"/>
      <c r="AW436" s="57"/>
      <c r="AX436" s="57"/>
      <c r="AY436" s="57"/>
      <c r="AZ436" s="57"/>
      <c r="BA436" s="57"/>
      <c r="BB436" s="57"/>
      <c r="BC436" s="57"/>
    </row>
    <row r="437" spans="1:55" ht="12" customHeight="1" x14ac:dyDescent="0.25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57"/>
      <c r="AN437" s="57"/>
      <c r="AO437" s="57"/>
      <c r="AP437" s="57"/>
      <c r="AQ437" s="57"/>
      <c r="AR437" s="57"/>
      <c r="AS437" s="57"/>
      <c r="AT437" s="57"/>
      <c r="AU437" s="57"/>
      <c r="AV437" s="57"/>
      <c r="AW437" s="57"/>
      <c r="AX437" s="57"/>
      <c r="AY437" s="57"/>
      <c r="AZ437" s="57"/>
      <c r="BA437" s="57"/>
      <c r="BB437" s="57"/>
      <c r="BC437" s="57"/>
    </row>
    <row r="438" spans="1:55" ht="12" customHeight="1" x14ac:dyDescent="0.25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57"/>
      <c r="AN438" s="57"/>
      <c r="AO438" s="57"/>
      <c r="AP438" s="57"/>
      <c r="AQ438" s="57"/>
      <c r="AR438" s="57"/>
      <c r="AS438" s="57"/>
      <c r="AT438" s="57"/>
      <c r="AU438" s="57"/>
      <c r="AV438" s="57"/>
      <c r="AW438" s="57"/>
      <c r="AX438" s="57"/>
      <c r="AY438" s="57"/>
      <c r="AZ438" s="57"/>
      <c r="BA438" s="57"/>
      <c r="BB438" s="57"/>
      <c r="BC438" s="57"/>
    </row>
    <row r="439" spans="1:55" ht="12" customHeight="1" x14ac:dyDescent="0.25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57"/>
      <c r="AN439" s="57"/>
      <c r="AO439" s="57"/>
      <c r="AP439" s="57"/>
      <c r="AQ439" s="57"/>
      <c r="AR439" s="57"/>
      <c r="AS439" s="57"/>
      <c r="AT439" s="57"/>
      <c r="AU439" s="57"/>
      <c r="AV439" s="57"/>
      <c r="AW439" s="57"/>
      <c r="AX439" s="57"/>
      <c r="AY439" s="57"/>
      <c r="AZ439" s="57"/>
      <c r="BA439" s="57"/>
      <c r="BB439" s="57"/>
      <c r="BC439" s="57"/>
    </row>
    <row r="440" spans="1:55" ht="12" customHeight="1" x14ac:dyDescent="0.25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57"/>
      <c r="AN440" s="57"/>
      <c r="AO440" s="57"/>
      <c r="AP440" s="57"/>
      <c r="AQ440" s="57"/>
      <c r="AR440" s="57"/>
      <c r="AS440" s="57"/>
      <c r="AT440" s="57"/>
      <c r="AU440" s="57"/>
      <c r="AV440" s="57"/>
      <c r="AW440" s="57"/>
      <c r="AX440" s="57"/>
      <c r="AY440" s="57"/>
      <c r="AZ440" s="57"/>
      <c r="BA440" s="57"/>
      <c r="BB440" s="57"/>
      <c r="BC440" s="57"/>
    </row>
    <row r="441" spans="1:55" ht="12" customHeight="1" x14ac:dyDescent="0.25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57"/>
      <c r="AN441" s="57"/>
      <c r="AO441" s="57"/>
      <c r="AP441" s="57"/>
      <c r="AQ441" s="57"/>
      <c r="AR441" s="57"/>
      <c r="AS441" s="57"/>
      <c r="AT441" s="57"/>
      <c r="AU441" s="57"/>
      <c r="AV441" s="57"/>
      <c r="AW441" s="57"/>
      <c r="AX441" s="57"/>
      <c r="AY441" s="57"/>
      <c r="AZ441" s="57"/>
      <c r="BA441" s="57"/>
      <c r="BB441" s="57"/>
      <c r="BC441" s="57"/>
    </row>
    <row r="442" spans="1:55" ht="12" customHeight="1" x14ac:dyDescent="0.25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57"/>
      <c r="AN442" s="57"/>
      <c r="AO442" s="57"/>
      <c r="AP442" s="57"/>
      <c r="AQ442" s="57"/>
      <c r="AR442" s="57"/>
      <c r="AS442" s="57"/>
      <c r="AT442" s="57"/>
      <c r="AU442" s="57"/>
      <c r="AV442" s="57"/>
      <c r="AW442" s="57"/>
      <c r="AX442" s="57"/>
      <c r="AY442" s="57"/>
      <c r="AZ442" s="57"/>
      <c r="BA442" s="57"/>
      <c r="BB442" s="57"/>
      <c r="BC442" s="57"/>
    </row>
    <row r="443" spans="1:55" ht="12" customHeight="1" x14ac:dyDescent="0.25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57"/>
      <c r="AN443" s="57"/>
      <c r="AO443" s="57"/>
      <c r="AP443" s="57"/>
      <c r="AQ443" s="57"/>
      <c r="AR443" s="57"/>
      <c r="AS443" s="57"/>
      <c r="AT443" s="57"/>
      <c r="AU443" s="57"/>
      <c r="AV443" s="57"/>
      <c r="AW443" s="57"/>
      <c r="AX443" s="57"/>
      <c r="AY443" s="57"/>
      <c r="AZ443" s="57"/>
      <c r="BA443" s="57"/>
      <c r="BB443" s="57"/>
      <c r="BC443" s="57"/>
    </row>
    <row r="444" spans="1:55" ht="12" customHeight="1" x14ac:dyDescent="0.2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57"/>
      <c r="AN444" s="57"/>
      <c r="AO444" s="57"/>
      <c r="AP444" s="57"/>
      <c r="AQ444" s="57"/>
      <c r="AR444" s="57"/>
      <c r="AS444" s="57"/>
      <c r="AT444" s="57"/>
      <c r="AU444" s="57"/>
      <c r="AV444" s="57"/>
      <c r="AW444" s="57"/>
      <c r="AX444" s="57"/>
      <c r="AY444" s="57"/>
      <c r="AZ444" s="57"/>
      <c r="BA444" s="57"/>
      <c r="BB444" s="57"/>
      <c r="BC444" s="57"/>
    </row>
    <row r="445" spans="1:55" ht="12" customHeight="1" x14ac:dyDescent="0.2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57"/>
      <c r="AN445" s="57"/>
      <c r="AO445" s="57"/>
      <c r="AP445" s="57"/>
      <c r="AQ445" s="57"/>
      <c r="AR445" s="57"/>
      <c r="AS445" s="57"/>
      <c r="AT445" s="57"/>
      <c r="AU445" s="57"/>
      <c r="AV445" s="57"/>
      <c r="AW445" s="57"/>
      <c r="AX445" s="57"/>
      <c r="AY445" s="57"/>
      <c r="AZ445" s="57"/>
      <c r="BA445" s="57"/>
      <c r="BB445" s="57"/>
      <c r="BC445" s="57"/>
    </row>
    <row r="446" spans="1:55" ht="12" customHeight="1" x14ac:dyDescent="0.2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57"/>
      <c r="AN446" s="57"/>
      <c r="AO446" s="57"/>
      <c r="AP446" s="57"/>
      <c r="AQ446" s="57"/>
      <c r="AR446" s="57"/>
      <c r="AS446" s="57"/>
      <c r="AT446" s="57"/>
      <c r="AU446" s="57"/>
      <c r="AV446" s="57"/>
      <c r="AW446" s="57"/>
      <c r="AX446" s="57"/>
      <c r="AY446" s="57"/>
      <c r="AZ446" s="57"/>
      <c r="BA446" s="57"/>
      <c r="BB446" s="57"/>
      <c r="BC446" s="57"/>
    </row>
    <row r="447" spans="1:55" ht="12" customHeight="1" x14ac:dyDescent="0.25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57"/>
      <c r="AN447" s="57"/>
      <c r="AO447" s="57"/>
      <c r="AP447" s="57"/>
      <c r="AQ447" s="57"/>
      <c r="AR447" s="57"/>
      <c r="AS447" s="57"/>
      <c r="AT447" s="57"/>
      <c r="AU447" s="57"/>
      <c r="AV447" s="57"/>
      <c r="AW447" s="57"/>
      <c r="AX447" s="57"/>
      <c r="AY447" s="57"/>
      <c r="AZ447" s="57"/>
      <c r="BA447" s="57"/>
      <c r="BB447" s="57"/>
      <c r="BC447" s="57"/>
    </row>
    <row r="448" spans="1:55" ht="12" customHeight="1" x14ac:dyDescent="0.25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57"/>
      <c r="AN448" s="57"/>
      <c r="AO448" s="57"/>
      <c r="AP448" s="57"/>
      <c r="AQ448" s="57"/>
      <c r="AR448" s="57"/>
      <c r="AS448" s="57"/>
      <c r="AT448" s="57"/>
      <c r="AU448" s="57"/>
      <c r="AV448" s="57"/>
      <c r="AW448" s="57"/>
      <c r="AX448" s="57"/>
      <c r="AY448" s="57"/>
      <c r="AZ448" s="57"/>
      <c r="BA448" s="57"/>
      <c r="BB448" s="57"/>
      <c r="BC448" s="57"/>
    </row>
    <row r="449" spans="1:55" ht="12" customHeight="1" x14ac:dyDescent="0.25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57"/>
      <c r="AN449" s="57"/>
      <c r="AO449" s="57"/>
      <c r="AP449" s="57"/>
      <c r="AQ449" s="57"/>
      <c r="AR449" s="57"/>
      <c r="AS449" s="57"/>
      <c r="AT449" s="57"/>
      <c r="AU449" s="57"/>
      <c r="AV449" s="57"/>
      <c r="AW449" s="57"/>
      <c r="AX449" s="57"/>
      <c r="AY449" s="57"/>
      <c r="AZ449" s="57"/>
      <c r="BA449" s="57"/>
      <c r="BB449" s="57"/>
      <c r="BC449" s="57"/>
    </row>
    <row r="450" spans="1:55" ht="12" customHeight="1" x14ac:dyDescent="0.25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57"/>
      <c r="AN450" s="57"/>
      <c r="AO450" s="57"/>
      <c r="AP450" s="57"/>
      <c r="AQ450" s="57"/>
      <c r="AR450" s="57"/>
      <c r="AS450" s="57"/>
      <c r="AT450" s="57"/>
      <c r="AU450" s="57"/>
      <c r="AV450" s="57"/>
      <c r="AW450" s="57"/>
      <c r="AX450" s="57"/>
      <c r="AY450" s="57"/>
      <c r="AZ450" s="57"/>
      <c r="BA450" s="57"/>
      <c r="BB450" s="57"/>
      <c r="BC450" s="57"/>
    </row>
    <row r="451" spans="1:55" ht="12" customHeight="1" x14ac:dyDescent="0.25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57"/>
      <c r="AN451" s="57"/>
      <c r="AO451" s="57"/>
      <c r="AP451" s="57"/>
      <c r="AQ451" s="57"/>
      <c r="AR451" s="57"/>
      <c r="AS451" s="57"/>
      <c r="AT451" s="57"/>
      <c r="AU451" s="57"/>
      <c r="AV451" s="57"/>
      <c r="AW451" s="57"/>
      <c r="AX451" s="57"/>
      <c r="AY451" s="57"/>
      <c r="AZ451" s="57"/>
      <c r="BA451" s="57"/>
      <c r="BB451" s="57"/>
      <c r="BC451" s="57"/>
    </row>
    <row r="452" spans="1:55" ht="12" customHeight="1" x14ac:dyDescent="0.25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57"/>
      <c r="AN452" s="57"/>
      <c r="AO452" s="57"/>
      <c r="AP452" s="57"/>
      <c r="AQ452" s="57"/>
      <c r="AR452" s="57"/>
      <c r="AS452" s="57"/>
      <c r="AT452" s="57"/>
      <c r="AU452" s="57"/>
      <c r="AV452" s="57"/>
      <c r="AW452" s="57"/>
      <c r="AX452" s="57"/>
      <c r="AY452" s="57"/>
      <c r="AZ452" s="57"/>
      <c r="BA452" s="57"/>
      <c r="BB452" s="57"/>
      <c r="BC452" s="57"/>
    </row>
    <row r="453" spans="1:55" ht="12" customHeight="1" x14ac:dyDescent="0.25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57"/>
      <c r="AN453" s="57"/>
      <c r="AO453" s="57"/>
      <c r="AP453" s="57"/>
      <c r="AQ453" s="57"/>
      <c r="AR453" s="57"/>
      <c r="AS453" s="57"/>
      <c r="AT453" s="57"/>
      <c r="AU453" s="57"/>
      <c r="AV453" s="57"/>
      <c r="AW453" s="57"/>
      <c r="AX453" s="57"/>
      <c r="AY453" s="57"/>
      <c r="AZ453" s="57"/>
      <c r="BA453" s="57"/>
      <c r="BB453" s="57"/>
      <c r="BC453" s="57"/>
    </row>
    <row r="454" spans="1:55" ht="12" customHeight="1" x14ac:dyDescent="0.25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57"/>
      <c r="AN454" s="57"/>
      <c r="AO454" s="57"/>
      <c r="AP454" s="57"/>
      <c r="AQ454" s="57"/>
      <c r="AR454" s="57"/>
      <c r="AS454" s="57"/>
      <c r="AT454" s="57"/>
      <c r="AU454" s="57"/>
      <c r="AV454" s="57"/>
      <c r="AW454" s="57"/>
      <c r="AX454" s="57"/>
      <c r="AY454" s="57"/>
      <c r="AZ454" s="57"/>
      <c r="BA454" s="57"/>
      <c r="BB454" s="57"/>
      <c r="BC454" s="57"/>
    </row>
    <row r="455" spans="1:55" ht="12" customHeight="1" x14ac:dyDescent="0.25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57"/>
      <c r="AN455" s="57"/>
      <c r="AO455" s="57"/>
      <c r="AP455" s="57"/>
      <c r="AQ455" s="57"/>
      <c r="AR455" s="57"/>
      <c r="AS455" s="57"/>
      <c r="AT455" s="57"/>
      <c r="AU455" s="57"/>
      <c r="AV455" s="57"/>
      <c r="AW455" s="57"/>
      <c r="AX455" s="57"/>
      <c r="AY455" s="57"/>
      <c r="AZ455" s="57"/>
      <c r="BA455" s="57"/>
      <c r="BB455" s="57"/>
      <c r="BC455" s="57"/>
    </row>
    <row r="456" spans="1:55" ht="12" customHeight="1" x14ac:dyDescent="0.25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57"/>
      <c r="AN456" s="57"/>
      <c r="AO456" s="57"/>
      <c r="AP456" s="57"/>
      <c r="AQ456" s="57"/>
      <c r="AR456" s="57"/>
      <c r="AS456" s="57"/>
      <c r="AT456" s="57"/>
      <c r="AU456" s="57"/>
      <c r="AV456" s="57"/>
      <c r="AW456" s="57"/>
      <c r="AX456" s="57"/>
      <c r="AY456" s="57"/>
      <c r="AZ456" s="57"/>
      <c r="BA456" s="57"/>
      <c r="BB456" s="57"/>
      <c r="BC456" s="57"/>
    </row>
    <row r="457" spans="1:55" ht="12" customHeight="1" x14ac:dyDescent="0.25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57"/>
      <c r="AN457" s="57"/>
      <c r="AO457" s="57"/>
      <c r="AP457" s="57"/>
      <c r="AQ457" s="57"/>
      <c r="AR457" s="57"/>
      <c r="AS457" s="57"/>
      <c r="AT457" s="57"/>
      <c r="AU457" s="57"/>
      <c r="AV457" s="57"/>
      <c r="AW457" s="57"/>
      <c r="AX457" s="57"/>
      <c r="AY457" s="57"/>
      <c r="AZ457" s="57"/>
      <c r="BA457" s="57"/>
      <c r="BB457" s="57"/>
      <c r="BC457" s="57"/>
    </row>
    <row r="458" spans="1:55" ht="12" customHeight="1" x14ac:dyDescent="0.25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57"/>
      <c r="AN458" s="57"/>
      <c r="AO458" s="57"/>
      <c r="AP458" s="57"/>
      <c r="AQ458" s="57"/>
      <c r="AR458" s="57"/>
      <c r="AS458" s="57"/>
      <c r="AT458" s="57"/>
      <c r="AU458" s="57"/>
      <c r="AV458" s="57"/>
      <c r="AW458" s="57"/>
      <c r="AX458" s="57"/>
      <c r="AY458" s="57"/>
      <c r="AZ458" s="57"/>
      <c r="BA458" s="57"/>
      <c r="BB458" s="57"/>
      <c r="BC458" s="57"/>
    </row>
    <row r="459" spans="1:55" ht="12" customHeight="1" x14ac:dyDescent="0.25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57"/>
      <c r="AN459" s="57"/>
      <c r="AO459" s="57"/>
      <c r="AP459" s="57"/>
      <c r="AQ459" s="57"/>
      <c r="AR459" s="57"/>
      <c r="AS459" s="57"/>
      <c r="AT459" s="57"/>
      <c r="AU459" s="57"/>
      <c r="AV459" s="57"/>
      <c r="AW459" s="57"/>
      <c r="AX459" s="57"/>
      <c r="AY459" s="57"/>
      <c r="AZ459" s="57"/>
      <c r="BA459" s="57"/>
      <c r="BB459" s="57"/>
      <c r="BC459" s="57"/>
    </row>
    <row r="460" spans="1:55" ht="12" customHeight="1" x14ac:dyDescent="0.25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57"/>
      <c r="AN460" s="57"/>
      <c r="AO460" s="57"/>
      <c r="AP460" s="57"/>
      <c r="AQ460" s="57"/>
      <c r="AR460" s="57"/>
      <c r="AS460" s="57"/>
      <c r="AT460" s="57"/>
      <c r="AU460" s="57"/>
      <c r="AV460" s="57"/>
      <c r="AW460" s="57"/>
      <c r="AX460" s="57"/>
      <c r="AY460" s="57"/>
      <c r="AZ460" s="57"/>
      <c r="BA460" s="57"/>
      <c r="BB460" s="57"/>
      <c r="BC460" s="57"/>
    </row>
    <row r="461" spans="1:55" ht="12" customHeight="1" x14ac:dyDescent="0.25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57"/>
      <c r="AN461" s="57"/>
      <c r="AO461" s="57"/>
      <c r="AP461" s="57"/>
      <c r="AQ461" s="57"/>
      <c r="AR461" s="57"/>
      <c r="AS461" s="57"/>
      <c r="AT461" s="57"/>
      <c r="AU461" s="57"/>
      <c r="AV461" s="57"/>
      <c r="AW461" s="57"/>
      <c r="AX461" s="57"/>
      <c r="AY461" s="57"/>
      <c r="AZ461" s="57"/>
      <c r="BA461" s="57"/>
      <c r="BB461" s="57"/>
      <c r="BC461" s="57"/>
    </row>
    <row r="462" spans="1:55" ht="12" customHeight="1" x14ac:dyDescent="0.25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57"/>
      <c r="AN462" s="57"/>
      <c r="AO462" s="57"/>
      <c r="AP462" s="57"/>
      <c r="AQ462" s="57"/>
      <c r="AR462" s="57"/>
      <c r="AS462" s="57"/>
      <c r="AT462" s="57"/>
      <c r="AU462" s="57"/>
      <c r="AV462" s="57"/>
      <c r="AW462" s="57"/>
      <c r="AX462" s="57"/>
      <c r="AY462" s="57"/>
      <c r="AZ462" s="57"/>
      <c r="BA462" s="57"/>
      <c r="BB462" s="57"/>
      <c r="BC462" s="57"/>
    </row>
    <row r="463" spans="1:55" ht="12" customHeight="1" x14ac:dyDescent="0.25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57"/>
      <c r="AN463" s="57"/>
      <c r="AO463" s="57"/>
      <c r="AP463" s="57"/>
      <c r="AQ463" s="57"/>
      <c r="AR463" s="57"/>
      <c r="AS463" s="57"/>
      <c r="AT463" s="57"/>
      <c r="AU463" s="57"/>
      <c r="AV463" s="57"/>
      <c r="AW463" s="57"/>
      <c r="AX463" s="57"/>
      <c r="AY463" s="57"/>
      <c r="AZ463" s="57"/>
      <c r="BA463" s="57"/>
      <c r="BB463" s="57"/>
      <c r="BC463" s="57"/>
    </row>
    <row r="464" spans="1:55" ht="12" customHeight="1" x14ac:dyDescent="0.25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57"/>
      <c r="AN464" s="57"/>
      <c r="AO464" s="57"/>
      <c r="AP464" s="57"/>
      <c r="AQ464" s="57"/>
      <c r="AR464" s="57"/>
      <c r="AS464" s="57"/>
      <c r="AT464" s="57"/>
      <c r="AU464" s="57"/>
      <c r="AV464" s="57"/>
      <c r="AW464" s="57"/>
      <c r="AX464" s="57"/>
      <c r="AY464" s="57"/>
      <c r="AZ464" s="57"/>
      <c r="BA464" s="57"/>
      <c r="BB464" s="57"/>
      <c r="BC464" s="57"/>
    </row>
    <row r="465" spans="1:55" ht="12" customHeight="1" x14ac:dyDescent="0.25">
      <c r="A465" s="57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57"/>
      <c r="AN465" s="57"/>
      <c r="AO465" s="57"/>
      <c r="AP465" s="57"/>
      <c r="AQ465" s="57"/>
      <c r="AR465" s="57"/>
      <c r="AS465" s="57"/>
      <c r="AT465" s="57"/>
      <c r="AU465" s="57"/>
      <c r="AV465" s="57"/>
      <c r="AW465" s="57"/>
      <c r="AX465" s="57"/>
      <c r="AY465" s="57"/>
      <c r="AZ465" s="57"/>
      <c r="BA465" s="57"/>
      <c r="BB465" s="57"/>
      <c r="BC465" s="57"/>
    </row>
    <row r="466" spans="1:55" ht="12" customHeight="1" x14ac:dyDescent="0.25">
      <c r="A466" s="57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57"/>
      <c r="AN466" s="57"/>
      <c r="AO466" s="57"/>
      <c r="AP466" s="57"/>
      <c r="AQ466" s="57"/>
      <c r="AR466" s="57"/>
      <c r="AS466" s="57"/>
      <c r="AT466" s="57"/>
      <c r="AU466" s="57"/>
      <c r="AV466" s="57"/>
      <c r="AW466" s="57"/>
      <c r="AX466" s="57"/>
      <c r="AY466" s="57"/>
      <c r="AZ466" s="57"/>
      <c r="BA466" s="57"/>
      <c r="BB466" s="57"/>
      <c r="BC466" s="57"/>
    </row>
    <row r="467" spans="1:55" ht="12" customHeight="1" x14ac:dyDescent="0.25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57"/>
      <c r="AN467" s="57"/>
      <c r="AO467" s="57"/>
      <c r="AP467" s="57"/>
      <c r="AQ467" s="57"/>
      <c r="AR467" s="57"/>
      <c r="AS467" s="57"/>
      <c r="AT467" s="57"/>
      <c r="AU467" s="57"/>
      <c r="AV467" s="57"/>
      <c r="AW467" s="57"/>
      <c r="AX467" s="57"/>
      <c r="AY467" s="57"/>
      <c r="AZ467" s="57"/>
      <c r="BA467" s="57"/>
      <c r="BB467" s="57"/>
      <c r="BC467" s="57"/>
    </row>
    <row r="468" spans="1:55" ht="12" customHeight="1" x14ac:dyDescent="0.25">
      <c r="A468" s="57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57"/>
      <c r="AN468" s="57"/>
      <c r="AO468" s="57"/>
      <c r="AP468" s="57"/>
      <c r="AQ468" s="57"/>
      <c r="AR468" s="57"/>
      <c r="AS468" s="57"/>
      <c r="AT468" s="57"/>
      <c r="AU468" s="57"/>
      <c r="AV468" s="57"/>
      <c r="AW468" s="57"/>
      <c r="AX468" s="57"/>
      <c r="AY468" s="57"/>
      <c r="AZ468" s="57"/>
      <c r="BA468" s="57"/>
      <c r="BB468" s="57"/>
      <c r="BC468" s="57"/>
    </row>
    <row r="469" spans="1:55" ht="12" customHeight="1" x14ac:dyDescent="0.25">
      <c r="A469" s="57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57"/>
      <c r="AN469" s="57"/>
      <c r="AO469" s="57"/>
      <c r="AP469" s="57"/>
      <c r="AQ469" s="57"/>
      <c r="AR469" s="57"/>
      <c r="AS469" s="57"/>
      <c r="AT469" s="57"/>
      <c r="AU469" s="57"/>
      <c r="AV469" s="57"/>
      <c r="AW469" s="57"/>
      <c r="AX469" s="57"/>
      <c r="AY469" s="57"/>
      <c r="AZ469" s="57"/>
      <c r="BA469" s="57"/>
      <c r="BB469" s="57"/>
      <c r="BC469" s="57"/>
    </row>
    <row r="470" spans="1:55" ht="12" customHeight="1" x14ac:dyDescent="0.25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57"/>
      <c r="AN470" s="57"/>
      <c r="AO470" s="57"/>
      <c r="AP470" s="57"/>
      <c r="AQ470" s="57"/>
      <c r="AR470" s="57"/>
      <c r="AS470" s="57"/>
      <c r="AT470" s="57"/>
      <c r="AU470" s="57"/>
      <c r="AV470" s="57"/>
      <c r="AW470" s="57"/>
      <c r="AX470" s="57"/>
      <c r="AY470" s="57"/>
      <c r="AZ470" s="57"/>
      <c r="BA470" s="57"/>
      <c r="BB470" s="57"/>
      <c r="BC470" s="57"/>
    </row>
    <row r="471" spans="1:55" ht="12" customHeight="1" x14ac:dyDescent="0.25">
      <c r="A471" s="57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57"/>
      <c r="AN471" s="57"/>
      <c r="AO471" s="57"/>
      <c r="AP471" s="57"/>
      <c r="AQ471" s="57"/>
      <c r="AR471" s="57"/>
      <c r="AS471" s="57"/>
      <c r="AT471" s="57"/>
      <c r="AU471" s="57"/>
      <c r="AV471" s="57"/>
      <c r="AW471" s="57"/>
      <c r="AX471" s="57"/>
      <c r="AY471" s="57"/>
      <c r="AZ471" s="57"/>
      <c r="BA471" s="57"/>
      <c r="BB471" s="57"/>
      <c r="BC471" s="57"/>
    </row>
    <row r="472" spans="1:55" ht="12" customHeight="1" x14ac:dyDescent="0.25">
      <c r="A472" s="57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57"/>
      <c r="AN472" s="57"/>
      <c r="AO472" s="57"/>
      <c r="AP472" s="57"/>
      <c r="AQ472" s="57"/>
      <c r="AR472" s="57"/>
      <c r="AS472" s="57"/>
      <c r="AT472" s="57"/>
      <c r="AU472" s="57"/>
      <c r="AV472" s="57"/>
      <c r="AW472" s="57"/>
      <c r="AX472" s="57"/>
      <c r="AY472" s="57"/>
      <c r="AZ472" s="57"/>
      <c r="BA472" s="57"/>
      <c r="BB472" s="57"/>
      <c r="BC472" s="57"/>
    </row>
    <row r="473" spans="1:55" ht="12" customHeight="1" x14ac:dyDescent="0.25">
      <c r="A473" s="57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57"/>
      <c r="AN473" s="57"/>
      <c r="AO473" s="57"/>
      <c r="AP473" s="57"/>
      <c r="AQ473" s="57"/>
      <c r="AR473" s="57"/>
      <c r="AS473" s="57"/>
      <c r="AT473" s="57"/>
      <c r="AU473" s="57"/>
      <c r="AV473" s="57"/>
      <c r="AW473" s="57"/>
      <c r="AX473" s="57"/>
      <c r="AY473" s="57"/>
      <c r="AZ473" s="57"/>
      <c r="BA473" s="57"/>
      <c r="BB473" s="57"/>
      <c r="BC473" s="57"/>
    </row>
    <row r="474" spans="1:55" ht="12" customHeight="1" x14ac:dyDescent="0.25">
      <c r="A474" s="57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57"/>
      <c r="AN474" s="57"/>
      <c r="AO474" s="57"/>
      <c r="AP474" s="57"/>
      <c r="AQ474" s="57"/>
      <c r="AR474" s="57"/>
      <c r="AS474" s="57"/>
      <c r="AT474" s="57"/>
      <c r="AU474" s="57"/>
      <c r="AV474" s="57"/>
      <c r="AW474" s="57"/>
      <c r="AX474" s="57"/>
      <c r="AY474" s="57"/>
      <c r="AZ474" s="57"/>
      <c r="BA474" s="57"/>
      <c r="BB474" s="57"/>
      <c r="BC474" s="57"/>
    </row>
    <row r="475" spans="1:55" ht="12" customHeight="1" x14ac:dyDescent="0.25">
      <c r="A475" s="57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57"/>
      <c r="AN475" s="57"/>
      <c r="AO475" s="57"/>
      <c r="AP475" s="57"/>
      <c r="AQ475" s="57"/>
      <c r="AR475" s="57"/>
      <c r="AS475" s="57"/>
      <c r="AT475" s="57"/>
      <c r="AU475" s="57"/>
      <c r="AV475" s="57"/>
      <c r="AW475" s="57"/>
      <c r="AX475" s="57"/>
      <c r="AY475" s="57"/>
      <c r="AZ475" s="57"/>
      <c r="BA475" s="57"/>
      <c r="BB475" s="57"/>
      <c r="BC475" s="57"/>
    </row>
    <row r="476" spans="1:55" ht="12" customHeight="1" x14ac:dyDescent="0.25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57"/>
      <c r="AN476" s="57"/>
      <c r="AO476" s="57"/>
      <c r="AP476" s="57"/>
      <c r="AQ476" s="57"/>
      <c r="AR476" s="57"/>
      <c r="AS476" s="57"/>
      <c r="AT476" s="57"/>
      <c r="AU476" s="57"/>
      <c r="AV476" s="57"/>
      <c r="AW476" s="57"/>
      <c r="AX476" s="57"/>
      <c r="AY476" s="57"/>
      <c r="AZ476" s="57"/>
      <c r="BA476" s="57"/>
      <c r="BB476" s="57"/>
      <c r="BC476" s="57"/>
    </row>
    <row r="477" spans="1:55" ht="12" customHeight="1" x14ac:dyDescent="0.25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57"/>
      <c r="AN477" s="57"/>
      <c r="AO477" s="57"/>
      <c r="AP477" s="57"/>
      <c r="AQ477" s="57"/>
      <c r="AR477" s="57"/>
      <c r="AS477" s="57"/>
      <c r="AT477" s="57"/>
      <c r="AU477" s="57"/>
      <c r="AV477" s="57"/>
      <c r="AW477" s="57"/>
      <c r="AX477" s="57"/>
      <c r="AY477" s="57"/>
      <c r="AZ477" s="57"/>
      <c r="BA477" s="57"/>
      <c r="BB477" s="57"/>
      <c r="BC477" s="57"/>
    </row>
    <row r="478" spans="1:55" ht="12" customHeight="1" x14ac:dyDescent="0.25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57"/>
      <c r="AN478" s="57"/>
      <c r="AO478" s="57"/>
      <c r="AP478" s="57"/>
      <c r="AQ478" s="57"/>
      <c r="AR478" s="57"/>
      <c r="AS478" s="57"/>
      <c r="AT478" s="57"/>
      <c r="AU478" s="57"/>
      <c r="AV478" s="57"/>
      <c r="AW478" s="57"/>
      <c r="AX478" s="57"/>
      <c r="AY478" s="57"/>
      <c r="AZ478" s="57"/>
      <c r="BA478" s="57"/>
      <c r="BB478" s="57"/>
      <c r="BC478" s="57"/>
    </row>
    <row r="479" spans="1:55" ht="12" customHeight="1" x14ac:dyDescent="0.25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57"/>
      <c r="AN479" s="57"/>
      <c r="AO479" s="57"/>
      <c r="AP479" s="57"/>
      <c r="AQ479" s="57"/>
      <c r="AR479" s="57"/>
      <c r="AS479" s="57"/>
      <c r="AT479" s="57"/>
      <c r="AU479" s="57"/>
      <c r="AV479" s="57"/>
      <c r="AW479" s="57"/>
      <c r="AX479" s="57"/>
      <c r="AY479" s="57"/>
      <c r="AZ479" s="57"/>
      <c r="BA479" s="57"/>
      <c r="BB479" s="57"/>
      <c r="BC479" s="57"/>
    </row>
    <row r="480" spans="1:55" ht="12" customHeight="1" x14ac:dyDescent="0.25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57"/>
      <c r="AN480" s="57"/>
      <c r="AO480" s="57"/>
      <c r="AP480" s="57"/>
      <c r="AQ480" s="57"/>
      <c r="AR480" s="57"/>
      <c r="AS480" s="57"/>
      <c r="AT480" s="57"/>
      <c r="AU480" s="57"/>
      <c r="AV480" s="57"/>
      <c r="AW480" s="57"/>
      <c r="AX480" s="57"/>
      <c r="AY480" s="57"/>
      <c r="AZ480" s="57"/>
      <c r="BA480" s="57"/>
      <c r="BB480" s="57"/>
      <c r="BC480" s="57"/>
    </row>
    <row r="481" spans="1:55" ht="12" customHeight="1" x14ac:dyDescent="0.25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57"/>
      <c r="AN481" s="57"/>
      <c r="AO481" s="57"/>
      <c r="AP481" s="57"/>
      <c r="AQ481" s="57"/>
      <c r="AR481" s="57"/>
      <c r="AS481" s="57"/>
      <c r="AT481" s="57"/>
      <c r="AU481" s="57"/>
      <c r="AV481" s="57"/>
      <c r="AW481" s="57"/>
      <c r="AX481" s="57"/>
      <c r="AY481" s="57"/>
      <c r="AZ481" s="57"/>
      <c r="BA481" s="57"/>
      <c r="BB481" s="57"/>
      <c r="BC481" s="57"/>
    </row>
    <row r="482" spans="1:55" ht="12" customHeight="1" x14ac:dyDescent="0.25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57"/>
      <c r="AN482" s="57"/>
      <c r="AO482" s="57"/>
      <c r="AP482" s="57"/>
      <c r="AQ482" s="57"/>
      <c r="AR482" s="57"/>
      <c r="AS482" s="57"/>
      <c r="AT482" s="57"/>
      <c r="AU482" s="57"/>
      <c r="AV482" s="57"/>
      <c r="AW482" s="57"/>
      <c r="AX482" s="57"/>
      <c r="AY482" s="57"/>
      <c r="AZ482" s="57"/>
      <c r="BA482" s="57"/>
      <c r="BB482" s="57"/>
      <c r="BC482" s="57"/>
    </row>
    <row r="483" spans="1:55" ht="12" customHeight="1" x14ac:dyDescent="0.25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57"/>
      <c r="AN483" s="57"/>
      <c r="AO483" s="57"/>
      <c r="AP483" s="57"/>
      <c r="AQ483" s="57"/>
      <c r="AR483" s="57"/>
      <c r="AS483" s="57"/>
      <c r="AT483" s="57"/>
      <c r="AU483" s="57"/>
      <c r="AV483" s="57"/>
      <c r="AW483" s="57"/>
      <c r="AX483" s="57"/>
      <c r="AY483" s="57"/>
      <c r="AZ483" s="57"/>
      <c r="BA483" s="57"/>
      <c r="BB483" s="57"/>
      <c r="BC483" s="57"/>
    </row>
    <row r="484" spans="1:55" ht="12" customHeight="1" x14ac:dyDescent="0.25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57"/>
      <c r="AN484" s="57"/>
      <c r="AO484" s="57"/>
      <c r="AP484" s="57"/>
      <c r="AQ484" s="57"/>
      <c r="AR484" s="57"/>
      <c r="AS484" s="57"/>
      <c r="AT484" s="57"/>
      <c r="AU484" s="57"/>
      <c r="AV484" s="57"/>
      <c r="AW484" s="57"/>
      <c r="AX484" s="57"/>
      <c r="AY484" s="57"/>
      <c r="AZ484" s="57"/>
      <c r="BA484" s="57"/>
      <c r="BB484" s="57"/>
      <c r="BC484" s="57"/>
    </row>
    <row r="485" spans="1:55" ht="12" customHeight="1" x14ac:dyDescent="0.25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57"/>
      <c r="AN485" s="57"/>
      <c r="AO485" s="57"/>
      <c r="AP485" s="57"/>
      <c r="AQ485" s="57"/>
      <c r="AR485" s="57"/>
      <c r="AS485" s="57"/>
      <c r="AT485" s="57"/>
      <c r="AU485" s="57"/>
      <c r="AV485" s="57"/>
      <c r="AW485" s="57"/>
      <c r="AX485" s="57"/>
      <c r="AY485" s="57"/>
      <c r="AZ485" s="57"/>
      <c r="BA485" s="57"/>
      <c r="BB485" s="57"/>
      <c r="BC485" s="57"/>
    </row>
    <row r="486" spans="1:55" ht="12" customHeight="1" x14ac:dyDescent="0.25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57"/>
      <c r="AN486" s="57"/>
      <c r="AO486" s="57"/>
      <c r="AP486" s="57"/>
      <c r="AQ486" s="57"/>
      <c r="AR486" s="57"/>
      <c r="AS486" s="57"/>
      <c r="AT486" s="57"/>
      <c r="AU486" s="57"/>
      <c r="AV486" s="57"/>
      <c r="AW486" s="57"/>
      <c r="AX486" s="57"/>
      <c r="AY486" s="57"/>
      <c r="AZ486" s="57"/>
      <c r="BA486" s="57"/>
      <c r="BB486" s="57"/>
      <c r="BC486" s="57"/>
    </row>
    <row r="487" spans="1:55" ht="12" customHeight="1" x14ac:dyDescent="0.25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57"/>
      <c r="AN487" s="57"/>
      <c r="AO487" s="57"/>
      <c r="AP487" s="57"/>
      <c r="AQ487" s="57"/>
      <c r="AR487" s="57"/>
      <c r="AS487" s="57"/>
      <c r="AT487" s="57"/>
      <c r="AU487" s="57"/>
      <c r="AV487" s="57"/>
      <c r="AW487" s="57"/>
      <c r="AX487" s="57"/>
      <c r="AY487" s="57"/>
      <c r="AZ487" s="57"/>
      <c r="BA487" s="57"/>
      <c r="BB487" s="57"/>
      <c r="BC487" s="57"/>
    </row>
    <row r="488" spans="1:55" ht="12" customHeight="1" x14ac:dyDescent="0.25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57"/>
      <c r="AN488" s="57"/>
      <c r="AO488" s="57"/>
      <c r="AP488" s="57"/>
      <c r="AQ488" s="57"/>
      <c r="AR488" s="57"/>
      <c r="AS488" s="57"/>
      <c r="AT488" s="57"/>
      <c r="AU488" s="57"/>
      <c r="AV488" s="57"/>
      <c r="AW488" s="57"/>
      <c r="AX488" s="57"/>
      <c r="AY488" s="57"/>
      <c r="AZ488" s="57"/>
      <c r="BA488" s="57"/>
      <c r="BB488" s="57"/>
      <c r="BC488" s="57"/>
    </row>
    <row r="489" spans="1:55" ht="12" customHeight="1" x14ac:dyDescent="0.25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57"/>
      <c r="AN489" s="57"/>
      <c r="AO489" s="57"/>
      <c r="AP489" s="57"/>
      <c r="AQ489" s="57"/>
      <c r="AR489" s="57"/>
      <c r="AS489" s="57"/>
      <c r="AT489" s="57"/>
      <c r="AU489" s="57"/>
      <c r="AV489" s="57"/>
      <c r="AW489" s="57"/>
      <c r="AX489" s="57"/>
      <c r="AY489" s="57"/>
      <c r="AZ489" s="57"/>
      <c r="BA489" s="57"/>
      <c r="BB489" s="57"/>
      <c r="BC489" s="57"/>
    </row>
    <row r="490" spans="1:55" ht="12" customHeight="1" x14ac:dyDescent="0.25">
      <c r="A490" s="57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57"/>
      <c r="AN490" s="57"/>
      <c r="AO490" s="57"/>
      <c r="AP490" s="57"/>
      <c r="AQ490" s="57"/>
      <c r="AR490" s="57"/>
      <c r="AS490" s="57"/>
      <c r="AT490" s="57"/>
      <c r="AU490" s="57"/>
      <c r="AV490" s="57"/>
      <c r="AW490" s="57"/>
      <c r="AX490" s="57"/>
      <c r="AY490" s="57"/>
      <c r="AZ490" s="57"/>
      <c r="BA490" s="57"/>
      <c r="BB490" s="57"/>
      <c r="BC490" s="57"/>
    </row>
    <row r="491" spans="1:55" ht="12" customHeight="1" x14ac:dyDescent="0.25">
      <c r="A491" s="57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57"/>
      <c r="AN491" s="57"/>
      <c r="AO491" s="57"/>
      <c r="AP491" s="57"/>
      <c r="AQ491" s="57"/>
      <c r="AR491" s="57"/>
      <c r="AS491" s="57"/>
      <c r="AT491" s="57"/>
      <c r="AU491" s="57"/>
      <c r="AV491" s="57"/>
      <c r="AW491" s="57"/>
      <c r="AX491" s="57"/>
      <c r="AY491" s="57"/>
      <c r="AZ491" s="57"/>
      <c r="BA491" s="57"/>
      <c r="BB491" s="57"/>
      <c r="BC491" s="57"/>
    </row>
    <row r="492" spans="1:55" ht="12" customHeight="1" x14ac:dyDescent="0.25">
      <c r="A492" s="57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57"/>
      <c r="AN492" s="57"/>
      <c r="AO492" s="57"/>
      <c r="AP492" s="57"/>
      <c r="AQ492" s="57"/>
      <c r="AR492" s="57"/>
      <c r="AS492" s="57"/>
      <c r="AT492" s="57"/>
      <c r="AU492" s="57"/>
      <c r="AV492" s="57"/>
      <c r="AW492" s="57"/>
      <c r="AX492" s="57"/>
      <c r="AY492" s="57"/>
      <c r="AZ492" s="57"/>
      <c r="BA492" s="57"/>
      <c r="BB492" s="57"/>
      <c r="BC492" s="57"/>
    </row>
    <row r="493" spans="1:55" ht="12" customHeight="1" x14ac:dyDescent="0.25">
      <c r="A493" s="57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57"/>
      <c r="AN493" s="57"/>
      <c r="AO493" s="57"/>
      <c r="AP493" s="57"/>
      <c r="AQ493" s="57"/>
      <c r="AR493" s="57"/>
      <c r="AS493" s="57"/>
      <c r="AT493" s="57"/>
      <c r="AU493" s="57"/>
      <c r="AV493" s="57"/>
      <c r="AW493" s="57"/>
      <c r="AX493" s="57"/>
      <c r="AY493" s="57"/>
      <c r="AZ493" s="57"/>
      <c r="BA493" s="57"/>
      <c r="BB493" s="57"/>
      <c r="BC493" s="57"/>
    </row>
    <row r="494" spans="1:55" ht="12" customHeight="1" x14ac:dyDescent="0.25">
      <c r="A494" s="57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57"/>
      <c r="AN494" s="57"/>
      <c r="AO494" s="57"/>
      <c r="AP494" s="57"/>
      <c r="AQ494" s="57"/>
      <c r="AR494" s="57"/>
      <c r="AS494" s="57"/>
      <c r="AT494" s="57"/>
      <c r="AU494" s="57"/>
      <c r="AV494" s="57"/>
      <c r="AW494" s="57"/>
      <c r="AX494" s="57"/>
      <c r="AY494" s="57"/>
      <c r="AZ494" s="57"/>
      <c r="BA494" s="57"/>
      <c r="BB494" s="57"/>
      <c r="BC494" s="57"/>
    </row>
    <row r="495" spans="1:55" ht="12" customHeight="1" x14ac:dyDescent="0.25">
      <c r="A495" s="57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57"/>
      <c r="AN495" s="57"/>
      <c r="AO495" s="57"/>
      <c r="AP495" s="57"/>
      <c r="AQ495" s="57"/>
      <c r="AR495" s="57"/>
      <c r="AS495" s="57"/>
      <c r="AT495" s="57"/>
      <c r="AU495" s="57"/>
      <c r="AV495" s="57"/>
      <c r="AW495" s="57"/>
      <c r="AX495" s="57"/>
      <c r="AY495" s="57"/>
      <c r="AZ495" s="57"/>
      <c r="BA495" s="57"/>
      <c r="BB495" s="57"/>
      <c r="BC495" s="57"/>
    </row>
    <row r="496" spans="1:55" ht="12" customHeight="1" x14ac:dyDescent="0.25">
      <c r="A496" s="57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57"/>
      <c r="AN496" s="57"/>
      <c r="AO496" s="57"/>
      <c r="AP496" s="57"/>
      <c r="AQ496" s="57"/>
      <c r="AR496" s="57"/>
      <c r="AS496" s="57"/>
      <c r="AT496" s="57"/>
      <c r="AU496" s="57"/>
      <c r="AV496" s="57"/>
      <c r="AW496" s="57"/>
      <c r="AX496" s="57"/>
      <c r="AY496" s="57"/>
      <c r="AZ496" s="57"/>
      <c r="BA496" s="57"/>
      <c r="BB496" s="57"/>
      <c r="BC496" s="57"/>
    </row>
    <row r="497" spans="1:55" ht="12" customHeight="1" x14ac:dyDescent="0.25">
      <c r="A497" s="57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57"/>
      <c r="AN497" s="57"/>
      <c r="AO497" s="57"/>
      <c r="AP497" s="57"/>
      <c r="AQ497" s="57"/>
      <c r="AR497" s="57"/>
      <c r="AS497" s="57"/>
      <c r="AT497" s="57"/>
      <c r="AU497" s="57"/>
      <c r="AV497" s="57"/>
      <c r="AW497" s="57"/>
      <c r="AX497" s="57"/>
      <c r="AY497" s="57"/>
      <c r="AZ497" s="57"/>
      <c r="BA497" s="57"/>
      <c r="BB497" s="57"/>
      <c r="BC497" s="57"/>
    </row>
    <row r="498" spans="1:55" ht="12" customHeight="1" x14ac:dyDescent="0.25">
      <c r="A498" s="57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57"/>
      <c r="AN498" s="57"/>
      <c r="AO498" s="57"/>
      <c r="AP498" s="57"/>
      <c r="AQ498" s="57"/>
      <c r="AR498" s="57"/>
      <c r="AS498" s="57"/>
      <c r="AT498" s="57"/>
      <c r="AU498" s="57"/>
      <c r="AV498" s="57"/>
      <c r="AW498" s="57"/>
      <c r="AX498" s="57"/>
      <c r="AY498" s="57"/>
      <c r="AZ498" s="57"/>
      <c r="BA498" s="57"/>
      <c r="BB498" s="57"/>
      <c r="BC498" s="57"/>
    </row>
    <row r="499" spans="1:55" ht="12" customHeight="1" x14ac:dyDescent="0.25">
      <c r="A499" s="57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57"/>
      <c r="AN499" s="57"/>
      <c r="AO499" s="57"/>
      <c r="AP499" s="57"/>
      <c r="AQ499" s="57"/>
      <c r="AR499" s="57"/>
      <c r="AS499" s="57"/>
      <c r="AT499" s="57"/>
      <c r="AU499" s="57"/>
      <c r="AV499" s="57"/>
      <c r="AW499" s="57"/>
      <c r="AX499" s="57"/>
      <c r="AY499" s="57"/>
      <c r="AZ499" s="57"/>
      <c r="BA499" s="57"/>
      <c r="BB499" s="57"/>
      <c r="BC499" s="57"/>
    </row>
    <row r="500" spans="1:55" ht="12" customHeight="1" x14ac:dyDescent="0.25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57"/>
      <c r="AN500" s="57"/>
      <c r="AO500" s="57"/>
      <c r="AP500" s="57"/>
      <c r="AQ500" s="57"/>
      <c r="AR500" s="57"/>
      <c r="AS500" s="57"/>
      <c r="AT500" s="57"/>
      <c r="AU500" s="57"/>
      <c r="AV500" s="57"/>
      <c r="AW500" s="57"/>
      <c r="AX500" s="57"/>
      <c r="AY500" s="57"/>
      <c r="AZ500" s="57"/>
      <c r="BA500" s="57"/>
      <c r="BB500" s="57"/>
      <c r="BC500" s="57"/>
    </row>
    <row r="501" spans="1:55" ht="12" customHeight="1" x14ac:dyDescent="0.25">
      <c r="A501" s="57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57"/>
      <c r="AN501" s="57"/>
      <c r="AO501" s="57"/>
      <c r="AP501" s="57"/>
      <c r="AQ501" s="57"/>
      <c r="AR501" s="57"/>
      <c r="AS501" s="57"/>
      <c r="AT501" s="57"/>
      <c r="AU501" s="57"/>
      <c r="AV501" s="57"/>
      <c r="AW501" s="57"/>
      <c r="AX501" s="57"/>
      <c r="AY501" s="57"/>
      <c r="AZ501" s="57"/>
      <c r="BA501" s="57"/>
      <c r="BB501" s="57"/>
      <c r="BC501" s="57"/>
    </row>
    <row r="502" spans="1:55" ht="12" customHeight="1" x14ac:dyDescent="0.25">
      <c r="A502" s="57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57"/>
      <c r="AN502" s="57"/>
      <c r="AO502" s="57"/>
      <c r="AP502" s="57"/>
      <c r="AQ502" s="57"/>
      <c r="AR502" s="57"/>
      <c r="AS502" s="57"/>
      <c r="AT502" s="57"/>
      <c r="AU502" s="57"/>
      <c r="AV502" s="57"/>
      <c r="AW502" s="57"/>
      <c r="AX502" s="57"/>
      <c r="AY502" s="57"/>
      <c r="AZ502" s="57"/>
      <c r="BA502" s="57"/>
      <c r="BB502" s="57"/>
      <c r="BC502" s="57"/>
    </row>
    <row r="503" spans="1:55" ht="12" customHeight="1" x14ac:dyDescent="0.25">
      <c r="A503" s="57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57"/>
      <c r="AN503" s="57"/>
      <c r="AO503" s="57"/>
      <c r="AP503" s="57"/>
      <c r="AQ503" s="57"/>
      <c r="AR503" s="57"/>
      <c r="AS503" s="57"/>
      <c r="AT503" s="57"/>
      <c r="AU503" s="57"/>
      <c r="AV503" s="57"/>
      <c r="AW503" s="57"/>
      <c r="AX503" s="57"/>
      <c r="AY503" s="57"/>
      <c r="AZ503" s="57"/>
      <c r="BA503" s="57"/>
      <c r="BB503" s="57"/>
      <c r="BC503" s="57"/>
    </row>
    <row r="504" spans="1:55" ht="12" customHeight="1" x14ac:dyDescent="0.25">
      <c r="A504" s="57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57"/>
      <c r="AN504" s="57"/>
      <c r="AO504" s="57"/>
      <c r="AP504" s="57"/>
      <c r="AQ504" s="57"/>
      <c r="AR504" s="57"/>
      <c r="AS504" s="57"/>
      <c r="AT504" s="57"/>
      <c r="AU504" s="57"/>
      <c r="AV504" s="57"/>
      <c r="AW504" s="57"/>
      <c r="AX504" s="57"/>
      <c r="AY504" s="57"/>
      <c r="AZ504" s="57"/>
      <c r="BA504" s="57"/>
      <c r="BB504" s="57"/>
      <c r="BC504" s="57"/>
    </row>
    <row r="505" spans="1:55" ht="12" customHeight="1" x14ac:dyDescent="0.25">
      <c r="A505" s="57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57"/>
      <c r="AN505" s="57"/>
      <c r="AO505" s="57"/>
      <c r="AP505" s="57"/>
      <c r="AQ505" s="57"/>
      <c r="AR505" s="57"/>
      <c r="AS505" s="57"/>
      <c r="AT505" s="57"/>
      <c r="AU505" s="57"/>
      <c r="AV505" s="57"/>
      <c r="AW505" s="57"/>
      <c r="AX505" s="57"/>
      <c r="AY505" s="57"/>
      <c r="AZ505" s="57"/>
      <c r="BA505" s="57"/>
      <c r="BB505" s="57"/>
      <c r="BC505" s="57"/>
    </row>
    <row r="506" spans="1:55" ht="12" customHeight="1" x14ac:dyDescent="0.25">
      <c r="A506" s="57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57"/>
      <c r="AN506" s="57"/>
      <c r="AO506" s="57"/>
      <c r="AP506" s="57"/>
      <c r="AQ506" s="57"/>
      <c r="AR506" s="57"/>
      <c r="AS506" s="57"/>
      <c r="AT506" s="57"/>
      <c r="AU506" s="57"/>
      <c r="AV506" s="57"/>
      <c r="AW506" s="57"/>
      <c r="AX506" s="57"/>
      <c r="AY506" s="57"/>
      <c r="AZ506" s="57"/>
      <c r="BA506" s="57"/>
      <c r="BB506" s="57"/>
      <c r="BC506" s="57"/>
    </row>
    <row r="507" spans="1:55" ht="12" customHeight="1" x14ac:dyDescent="0.25">
      <c r="A507" s="57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57"/>
      <c r="AN507" s="57"/>
      <c r="AO507" s="57"/>
      <c r="AP507" s="57"/>
      <c r="AQ507" s="57"/>
      <c r="AR507" s="57"/>
      <c r="AS507" s="57"/>
      <c r="AT507" s="57"/>
      <c r="AU507" s="57"/>
      <c r="AV507" s="57"/>
      <c r="AW507" s="57"/>
      <c r="AX507" s="57"/>
      <c r="AY507" s="57"/>
      <c r="AZ507" s="57"/>
      <c r="BA507" s="57"/>
      <c r="BB507" s="57"/>
      <c r="BC507" s="57"/>
    </row>
    <row r="508" spans="1:55" ht="12" customHeight="1" x14ac:dyDescent="0.25">
      <c r="A508" s="57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57"/>
      <c r="AN508" s="57"/>
      <c r="AO508" s="57"/>
      <c r="AP508" s="57"/>
      <c r="AQ508" s="57"/>
      <c r="AR508" s="57"/>
      <c r="AS508" s="57"/>
      <c r="AT508" s="57"/>
      <c r="AU508" s="57"/>
      <c r="AV508" s="57"/>
      <c r="AW508" s="57"/>
      <c r="AX508" s="57"/>
      <c r="AY508" s="57"/>
      <c r="AZ508" s="57"/>
      <c r="BA508" s="57"/>
      <c r="BB508" s="57"/>
      <c r="BC508" s="57"/>
    </row>
    <row r="509" spans="1:55" ht="12" customHeight="1" x14ac:dyDescent="0.25">
      <c r="A509" s="57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57"/>
      <c r="AN509" s="57"/>
      <c r="AO509" s="57"/>
      <c r="AP509" s="57"/>
      <c r="AQ509" s="57"/>
      <c r="AR509" s="57"/>
      <c r="AS509" s="57"/>
      <c r="AT509" s="57"/>
      <c r="AU509" s="57"/>
      <c r="AV509" s="57"/>
      <c r="AW509" s="57"/>
      <c r="AX509" s="57"/>
      <c r="AY509" s="57"/>
      <c r="AZ509" s="57"/>
      <c r="BA509" s="57"/>
      <c r="BB509" s="57"/>
      <c r="BC509" s="57"/>
    </row>
    <row r="510" spans="1:55" ht="12" customHeight="1" x14ac:dyDescent="0.25">
      <c r="A510" s="57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57"/>
      <c r="AN510" s="57"/>
      <c r="AO510" s="57"/>
      <c r="AP510" s="57"/>
      <c r="AQ510" s="57"/>
      <c r="AR510" s="57"/>
      <c r="AS510" s="57"/>
      <c r="AT510" s="57"/>
      <c r="AU510" s="57"/>
      <c r="AV510" s="57"/>
      <c r="AW510" s="57"/>
      <c r="AX510" s="57"/>
      <c r="AY510" s="57"/>
      <c r="AZ510" s="57"/>
      <c r="BA510" s="57"/>
      <c r="BB510" s="57"/>
      <c r="BC510" s="57"/>
    </row>
    <row r="511" spans="1:55" ht="12" customHeight="1" x14ac:dyDescent="0.25">
      <c r="A511" s="57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57"/>
      <c r="AN511" s="57"/>
      <c r="AO511" s="57"/>
      <c r="AP511" s="57"/>
      <c r="AQ511" s="57"/>
      <c r="AR511" s="57"/>
      <c r="AS511" s="57"/>
      <c r="AT511" s="57"/>
      <c r="AU511" s="57"/>
      <c r="AV511" s="57"/>
      <c r="AW511" s="57"/>
      <c r="AX511" s="57"/>
      <c r="AY511" s="57"/>
      <c r="AZ511" s="57"/>
      <c r="BA511" s="57"/>
      <c r="BB511" s="57"/>
      <c r="BC511" s="57"/>
    </row>
    <row r="512" spans="1:55" ht="12" customHeight="1" x14ac:dyDescent="0.25">
      <c r="A512" s="57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57"/>
      <c r="AN512" s="57"/>
      <c r="AO512" s="57"/>
      <c r="AP512" s="57"/>
      <c r="AQ512" s="57"/>
      <c r="AR512" s="57"/>
      <c r="AS512" s="57"/>
      <c r="AT512" s="57"/>
      <c r="AU512" s="57"/>
      <c r="AV512" s="57"/>
      <c r="AW512" s="57"/>
      <c r="AX512" s="57"/>
      <c r="AY512" s="57"/>
      <c r="AZ512" s="57"/>
      <c r="BA512" s="57"/>
      <c r="BB512" s="57"/>
      <c r="BC512" s="57"/>
    </row>
    <row r="513" spans="1:55" ht="12" customHeight="1" x14ac:dyDescent="0.25">
      <c r="A513" s="57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57"/>
      <c r="AN513" s="57"/>
      <c r="AO513" s="57"/>
      <c r="AP513" s="57"/>
      <c r="AQ513" s="57"/>
      <c r="AR513" s="57"/>
      <c r="AS513" s="57"/>
      <c r="AT513" s="57"/>
      <c r="AU513" s="57"/>
      <c r="AV513" s="57"/>
      <c r="AW513" s="57"/>
      <c r="AX513" s="57"/>
      <c r="AY513" s="57"/>
      <c r="AZ513" s="57"/>
      <c r="BA513" s="57"/>
      <c r="BB513" s="57"/>
      <c r="BC513" s="57"/>
    </row>
    <row r="514" spans="1:55" ht="12" customHeight="1" x14ac:dyDescent="0.25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57"/>
      <c r="AN514" s="57"/>
      <c r="AO514" s="57"/>
      <c r="AP514" s="57"/>
      <c r="AQ514" s="57"/>
      <c r="AR514" s="57"/>
      <c r="AS514" s="57"/>
      <c r="AT514" s="57"/>
      <c r="AU514" s="57"/>
      <c r="AV514" s="57"/>
      <c r="AW514" s="57"/>
      <c r="AX514" s="57"/>
      <c r="AY514" s="57"/>
      <c r="AZ514" s="57"/>
      <c r="BA514" s="57"/>
      <c r="BB514" s="57"/>
      <c r="BC514" s="57"/>
    </row>
    <row r="515" spans="1:55" ht="12" customHeight="1" x14ac:dyDescent="0.25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57"/>
      <c r="AN515" s="57"/>
      <c r="AO515" s="57"/>
      <c r="AP515" s="57"/>
      <c r="AQ515" s="57"/>
      <c r="AR515" s="57"/>
      <c r="AS515" s="57"/>
      <c r="AT515" s="57"/>
      <c r="AU515" s="57"/>
      <c r="AV515" s="57"/>
      <c r="AW515" s="57"/>
      <c r="AX515" s="57"/>
      <c r="AY515" s="57"/>
      <c r="AZ515" s="57"/>
      <c r="BA515" s="57"/>
      <c r="BB515" s="57"/>
      <c r="BC515" s="57"/>
    </row>
    <row r="516" spans="1:55" ht="12" customHeight="1" x14ac:dyDescent="0.25">
      <c r="A516" s="57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57"/>
      <c r="AN516" s="57"/>
      <c r="AO516" s="57"/>
      <c r="AP516" s="57"/>
      <c r="AQ516" s="57"/>
      <c r="AR516" s="57"/>
      <c r="AS516" s="57"/>
      <c r="AT516" s="57"/>
      <c r="AU516" s="57"/>
      <c r="AV516" s="57"/>
      <c r="AW516" s="57"/>
      <c r="AX516" s="57"/>
      <c r="AY516" s="57"/>
      <c r="AZ516" s="57"/>
      <c r="BA516" s="57"/>
      <c r="BB516" s="57"/>
      <c r="BC516" s="57"/>
    </row>
    <row r="517" spans="1:55" ht="12" customHeight="1" x14ac:dyDescent="0.25">
      <c r="A517" s="57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57"/>
      <c r="AN517" s="57"/>
      <c r="AO517" s="57"/>
      <c r="AP517" s="57"/>
      <c r="AQ517" s="57"/>
      <c r="AR517" s="57"/>
      <c r="AS517" s="57"/>
      <c r="AT517" s="57"/>
      <c r="AU517" s="57"/>
      <c r="AV517" s="57"/>
      <c r="AW517" s="57"/>
      <c r="AX517" s="57"/>
      <c r="AY517" s="57"/>
      <c r="AZ517" s="57"/>
      <c r="BA517" s="57"/>
      <c r="BB517" s="57"/>
      <c r="BC517" s="57"/>
    </row>
    <row r="518" spans="1:55" ht="12" customHeight="1" x14ac:dyDescent="0.25">
      <c r="A518" s="57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57"/>
      <c r="AN518" s="57"/>
      <c r="AO518" s="57"/>
      <c r="AP518" s="57"/>
      <c r="AQ518" s="57"/>
      <c r="AR518" s="57"/>
      <c r="AS518" s="57"/>
      <c r="AT518" s="57"/>
      <c r="AU518" s="57"/>
      <c r="AV518" s="57"/>
      <c r="AW518" s="57"/>
      <c r="AX518" s="57"/>
      <c r="AY518" s="57"/>
      <c r="AZ518" s="57"/>
      <c r="BA518" s="57"/>
      <c r="BB518" s="57"/>
      <c r="BC518" s="57"/>
    </row>
    <row r="519" spans="1:55" ht="12" customHeight="1" x14ac:dyDescent="0.25">
      <c r="A519" s="57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57"/>
      <c r="AN519" s="57"/>
      <c r="AO519" s="57"/>
      <c r="AP519" s="57"/>
      <c r="AQ519" s="57"/>
      <c r="AR519" s="57"/>
      <c r="AS519" s="57"/>
      <c r="AT519" s="57"/>
      <c r="AU519" s="57"/>
      <c r="AV519" s="57"/>
      <c r="AW519" s="57"/>
      <c r="AX519" s="57"/>
      <c r="AY519" s="57"/>
      <c r="AZ519" s="57"/>
      <c r="BA519" s="57"/>
      <c r="BB519" s="57"/>
      <c r="BC519" s="57"/>
    </row>
    <row r="520" spans="1:55" ht="12" customHeight="1" x14ac:dyDescent="0.25">
      <c r="A520" s="57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57"/>
      <c r="AN520" s="57"/>
      <c r="AO520" s="57"/>
      <c r="AP520" s="57"/>
      <c r="AQ520" s="57"/>
      <c r="AR520" s="57"/>
      <c r="AS520" s="57"/>
      <c r="AT520" s="57"/>
      <c r="AU520" s="57"/>
      <c r="AV520" s="57"/>
      <c r="AW520" s="57"/>
      <c r="AX520" s="57"/>
      <c r="AY520" s="57"/>
      <c r="AZ520" s="57"/>
      <c r="BA520" s="57"/>
      <c r="BB520" s="57"/>
      <c r="BC520" s="57"/>
    </row>
    <row r="521" spans="1:55" ht="12" customHeight="1" x14ac:dyDescent="0.25">
      <c r="A521" s="57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57"/>
      <c r="AN521" s="57"/>
      <c r="AO521" s="57"/>
      <c r="AP521" s="57"/>
      <c r="AQ521" s="57"/>
      <c r="AR521" s="57"/>
      <c r="AS521" s="57"/>
      <c r="AT521" s="57"/>
      <c r="AU521" s="57"/>
      <c r="AV521" s="57"/>
      <c r="AW521" s="57"/>
      <c r="AX521" s="57"/>
      <c r="AY521" s="57"/>
      <c r="AZ521" s="57"/>
      <c r="BA521" s="57"/>
      <c r="BB521" s="57"/>
      <c r="BC521" s="57"/>
    </row>
    <row r="522" spans="1:55" ht="12" customHeight="1" x14ac:dyDescent="0.25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57"/>
      <c r="AN522" s="57"/>
      <c r="AO522" s="57"/>
      <c r="AP522" s="57"/>
      <c r="AQ522" s="57"/>
      <c r="AR522" s="57"/>
      <c r="AS522" s="57"/>
      <c r="AT522" s="57"/>
      <c r="AU522" s="57"/>
      <c r="AV522" s="57"/>
      <c r="AW522" s="57"/>
      <c r="AX522" s="57"/>
      <c r="AY522" s="57"/>
      <c r="AZ522" s="57"/>
      <c r="BA522" s="57"/>
      <c r="BB522" s="57"/>
      <c r="BC522" s="57"/>
    </row>
    <row r="523" spans="1:55" ht="12" customHeight="1" x14ac:dyDescent="0.25">
      <c r="A523" s="57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57"/>
      <c r="AN523" s="57"/>
      <c r="AO523" s="57"/>
      <c r="AP523" s="57"/>
      <c r="AQ523" s="57"/>
      <c r="AR523" s="57"/>
      <c r="AS523" s="57"/>
      <c r="AT523" s="57"/>
      <c r="AU523" s="57"/>
      <c r="AV523" s="57"/>
      <c r="AW523" s="57"/>
      <c r="AX523" s="57"/>
      <c r="AY523" s="57"/>
      <c r="AZ523" s="57"/>
      <c r="BA523" s="57"/>
      <c r="BB523" s="57"/>
      <c r="BC523" s="57"/>
    </row>
    <row r="524" spans="1:55" ht="12" customHeight="1" x14ac:dyDescent="0.25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57"/>
      <c r="AN524" s="57"/>
      <c r="AO524" s="57"/>
      <c r="AP524" s="57"/>
      <c r="AQ524" s="57"/>
      <c r="AR524" s="57"/>
      <c r="AS524" s="57"/>
      <c r="AT524" s="57"/>
      <c r="AU524" s="57"/>
      <c r="AV524" s="57"/>
      <c r="AW524" s="57"/>
      <c r="AX524" s="57"/>
      <c r="AY524" s="57"/>
      <c r="AZ524" s="57"/>
      <c r="BA524" s="57"/>
      <c r="BB524" s="57"/>
      <c r="BC524" s="57"/>
    </row>
    <row r="525" spans="1:55" ht="12" customHeight="1" x14ac:dyDescent="0.25">
      <c r="A525" s="57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57"/>
      <c r="AN525" s="57"/>
      <c r="AO525" s="57"/>
      <c r="AP525" s="57"/>
      <c r="AQ525" s="57"/>
      <c r="AR525" s="57"/>
      <c r="AS525" s="57"/>
      <c r="AT525" s="57"/>
      <c r="AU525" s="57"/>
      <c r="AV525" s="57"/>
      <c r="AW525" s="57"/>
      <c r="AX525" s="57"/>
      <c r="AY525" s="57"/>
      <c r="AZ525" s="57"/>
      <c r="BA525" s="57"/>
      <c r="BB525" s="57"/>
      <c r="BC525" s="57"/>
    </row>
    <row r="526" spans="1:55" ht="12" customHeight="1" x14ac:dyDescent="0.25">
      <c r="A526" s="57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57"/>
      <c r="AN526" s="57"/>
      <c r="AO526" s="57"/>
      <c r="AP526" s="57"/>
      <c r="AQ526" s="57"/>
      <c r="AR526" s="57"/>
      <c r="AS526" s="57"/>
      <c r="AT526" s="57"/>
      <c r="AU526" s="57"/>
      <c r="AV526" s="57"/>
      <c r="AW526" s="57"/>
      <c r="AX526" s="57"/>
      <c r="AY526" s="57"/>
      <c r="AZ526" s="57"/>
      <c r="BA526" s="57"/>
      <c r="BB526" s="57"/>
      <c r="BC526" s="57"/>
    </row>
    <row r="527" spans="1:55" ht="12" customHeight="1" x14ac:dyDescent="0.25">
      <c r="A527" s="57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57"/>
      <c r="AN527" s="57"/>
      <c r="AO527" s="57"/>
      <c r="AP527" s="57"/>
      <c r="AQ527" s="57"/>
      <c r="AR527" s="57"/>
      <c r="AS527" s="57"/>
      <c r="AT527" s="57"/>
      <c r="AU527" s="57"/>
      <c r="AV527" s="57"/>
      <c r="AW527" s="57"/>
      <c r="AX527" s="57"/>
      <c r="AY527" s="57"/>
      <c r="AZ527" s="57"/>
      <c r="BA527" s="57"/>
      <c r="BB527" s="57"/>
      <c r="BC527" s="57"/>
    </row>
    <row r="528" spans="1:55" ht="12" customHeight="1" x14ac:dyDescent="0.25">
      <c r="A528" s="57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57"/>
      <c r="AN528" s="57"/>
      <c r="AO528" s="57"/>
      <c r="AP528" s="57"/>
      <c r="AQ528" s="57"/>
      <c r="AR528" s="57"/>
      <c r="AS528" s="57"/>
      <c r="AT528" s="57"/>
      <c r="AU528" s="57"/>
      <c r="AV528" s="57"/>
      <c r="AW528" s="57"/>
      <c r="AX528" s="57"/>
      <c r="AY528" s="57"/>
      <c r="AZ528" s="57"/>
      <c r="BA528" s="57"/>
      <c r="BB528" s="57"/>
      <c r="BC528" s="57"/>
    </row>
    <row r="529" spans="1:55" ht="12" customHeight="1" x14ac:dyDescent="0.25">
      <c r="A529" s="57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57"/>
      <c r="AN529" s="57"/>
      <c r="AO529" s="57"/>
      <c r="AP529" s="57"/>
      <c r="AQ529" s="57"/>
      <c r="AR529" s="57"/>
      <c r="AS529" s="57"/>
      <c r="AT529" s="57"/>
      <c r="AU529" s="57"/>
      <c r="AV529" s="57"/>
      <c r="AW529" s="57"/>
      <c r="AX529" s="57"/>
      <c r="AY529" s="57"/>
      <c r="AZ529" s="57"/>
      <c r="BA529" s="57"/>
      <c r="BB529" s="57"/>
      <c r="BC529" s="57"/>
    </row>
    <row r="530" spans="1:55" ht="12" customHeight="1" x14ac:dyDescent="0.25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57"/>
      <c r="AN530" s="57"/>
      <c r="AO530" s="57"/>
      <c r="AP530" s="57"/>
      <c r="AQ530" s="57"/>
      <c r="AR530" s="57"/>
      <c r="AS530" s="57"/>
      <c r="AT530" s="57"/>
      <c r="AU530" s="57"/>
      <c r="AV530" s="57"/>
      <c r="AW530" s="57"/>
      <c r="AX530" s="57"/>
      <c r="AY530" s="57"/>
      <c r="AZ530" s="57"/>
      <c r="BA530" s="57"/>
      <c r="BB530" s="57"/>
      <c r="BC530" s="57"/>
    </row>
    <row r="531" spans="1:55" ht="12" customHeight="1" x14ac:dyDescent="0.25">
      <c r="A531" s="57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57"/>
      <c r="AN531" s="57"/>
      <c r="AO531" s="57"/>
      <c r="AP531" s="57"/>
      <c r="AQ531" s="57"/>
      <c r="AR531" s="57"/>
      <c r="AS531" s="57"/>
      <c r="AT531" s="57"/>
      <c r="AU531" s="57"/>
      <c r="AV531" s="57"/>
      <c r="AW531" s="57"/>
      <c r="AX531" s="57"/>
      <c r="AY531" s="57"/>
      <c r="AZ531" s="57"/>
      <c r="BA531" s="57"/>
      <c r="BB531" s="57"/>
      <c r="BC531" s="57"/>
    </row>
    <row r="532" spans="1:55" ht="12" customHeight="1" x14ac:dyDescent="0.25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57"/>
      <c r="AN532" s="57"/>
      <c r="AO532" s="57"/>
      <c r="AP532" s="57"/>
      <c r="AQ532" s="57"/>
      <c r="AR532" s="57"/>
      <c r="AS532" s="57"/>
      <c r="AT532" s="57"/>
      <c r="AU532" s="57"/>
      <c r="AV532" s="57"/>
      <c r="AW532" s="57"/>
      <c r="AX532" s="57"/>
      <c r="AY532" s="57"/>
      <c r="AZ532" s="57"/>
      <c r="BA532" s="57"/>
      <c r="BB532" s="57"/>
      <c r="BC532" s="57"/>
    </row>
    <row r="533" spans="1:55" ht="12" customHeight="1" x14ac:dyDescent="0.25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57"/>
      <c r="AN533" s="57"/>
      <c r="AO533" s="57"/>
      <c r="AP533" s="57"/>
      <c r="AQ533" s="57"/>
      <c r="AR533" s="57"/>
      <c r="AS533" s="57"/>
      <c r="AT533" s="57"/>
      <c r="AU533" s="57"/>
      <c r="AV533" s="57"/>
      <c r="AW533" s="57"/>
      <c r="AX533" s="57"/>
      <c r="AY533" s="57"/>
      <c r="AZ533" s="57"/>
      <c r="BA533" s="57"/>
      <c r="BB533" s="57"/>
      <c r="BC533" s="57"/>
    </row>
    <row r="534" spans="1:55" ht="12" customHeight="1" x14ac:dyDescent="0.25">
      <c r="A534" s="57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57"/>
      <c r="AN534" s="57"/>
      <c r="AO534" s="57"/>
      <c r="AP534" s="57"/>
      <c r="AQ534" s="57"/>
      <c r="AR534" s="57"/>
      <c r="AS534" s="57"/>
      <c r="AT534" s="57"/>
      <c r="AU534" s="57"/>
      <c r="AV534" s="57"/>
      <c r="AW534" s="57"/>
      <c r="AX534" s="57"/>
      <c r="AY534" s="57"/>
      <c r="AZ534" s="57"/>
      <c r="BA534" s="57"/>
      <c r="BB534" s="57"/>
      <c r="BC534" s="57"/>
    </row>
    <row r="535" spans="1:55" ht="12" customHeight="1" x14ac:dyDescent="0.25">
      <c r="A535" s="57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57"/>
      <c r="AN535" s="57"/>
      <c r="AO535" s="57"/>
      <c r="AP535" s="57"/>
      <c r="AQ535" s="57"/>
      <c r="AR535" s="57"/>
      <c r="AS535" s="57"/>
      <c r="AT535" s="57"/>
      <c r="AU535" s="57"/>
      <c r="AV535" s="57"/>
      <c r="AW535" s="57"/>
      <c r="AX535" s="57"/>
      <c r="AY535" s="57"/>
      <c r="AZ535" s="57"/>
      <c r="BA535" s="57"/>
      <c r="BB535" s="57"/>
      <c r="BC535" s="57"/>
    </row>
    <row r="536" spans="1:55" ht="12" customHeight="1" x14ac:dyDescent="0.25">
      <c r="A536" s="57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57"/>
      <c r="AN536" s="57"/>
      <c r="AO536" s="57"/>
      <c r="AP536" s="57"/>
      <c r="AQ536" s="57"/>
      <c r="AR536" s="57"/>
      <c r="AS536" s="57"/>
      <c r="AT536" s="57"/>
      <c r="AU536" s="57"/>
      <c r="AV536" s="57"/>
      <c r="AW536" s="57"/>
      <c r="AX536" s="57"/>
      <c r="AY536" s="57"/>
      <c r="AZ536" s="57"/>
      <c r="BA536" s="57"/>
      <c r="BB536" s="57"/>
      <c r="BC536" s="57"/>
    </row>
    <row r="537" spans="1:55" ht="12" customHeight="1" x14ac:dyDescent="0.25">
      <c r="A537" s="57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57"/>
      <c r="AN537" s="57"/>
      <c r="AO537" s="57"/>
      <c r="AP537" s="57"/>
      <c r="AQ537" s="57"/>
      <c r="AR537" s="57"/>
      <c r="AS537" s="57"/>
      <c r="AT537" s="57"/>
      <c r="AU537" s="57"/>
      <c r="AV537" s="57"/>
      <c r="AW537" s="57"/>
      <c r="AX537" s="57"/>
      <c r="AY537" s="57"/>
      <c r="AZ537" s="57"/>
      <c r="BA537" s="57"/>
      <c r="BB537" s="57"/>
      <c r="BC537" s="57"/>
    </row>
    <row r="538" spans="1:55" ht="12" customHeight="1" x14ac:dyDescent="0.25">
      <c r="A538" s="57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57"/>
      <c r="AN538" s="57"/>
      <c r="AO538" s="57"/>
      <c r="AP538" s="57"/>
      <c r="AQ538" s="57"/>
      <c r="AR538" s="57"/>
      <c r="AS538" s="57"/>
      <c r="AT538" s="57"/>
      <c r="AU538" s="57"/>
      <c r="AV538" s="57"/>
      <c r="AW538" s="57"/>
      <c r="AX538" s="57"/>
      <c r="AY538" s="57"/>
      <c r="AZ538" s="57"/>
      <c r="BA538" s="57"/>
      <c r="BB538" s="57"/>
      <c r="BC538" s="57"/>
    </row>
    <row r="539" spans="1:55" ht="12" customHeight="1" x14ac:dyDescent="0.25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57"/>
      <c r="AN539" s="57"/>
      <c r="AO539" s="57"/>
      <c r="AP539" s="57"/>
      <c r="AQ539" s="57"/>
      <c r="AR539" s="57"/>
      <c r="AS539" s="57"/>
      <c r="AT539" s="57"/>
      <c r="AU539" s="57"/>
      <c r="AV539" s="57"/>
      <c r="AW539" s="57"/>
      <c r="AX539" s="57"/>
      <c r="AY539" s="57"/>
      <c r="AZ539" s="57"/>
      <c r="BA539" s="57"/>
      <c r="BB539" s="57"/>
      <c r="BC539" s="57"/>
    </row>
    <row r="540" spans="1:55" ht="12" customHeight="1" x14ac:dyDescent="0.25">
      <c r="A540" s="57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57"/>
      <c r="AN540" s="57"/>
      <c r="AO540" s="57"/>
      <c r="AP540" s="57"/>
      <c r="AQ540" s="57"/>
      <c r="AR540" s="57"/>
      <c r="AS540" s="57"/>
      <c r="AT540" s="57"/>
      <c r="AU540" s="57"/>
      <c r="AV540" s="57"/>
      <c r="AW540" s="57"/>
      <c r="AX540" s="57"/>
      <c r="AY540" s="57"/>
      <c r="AZ540" s="57"/>
      <c r="BA540" s="57"/>
      <c r="BB540" s="57"/>
      <c r="BC540" s="57"/>
    </row>
    <row r="541" spans="1:55" ht="12" customHeight="1" x14ac:dyDescent="0.25">
      <c r="A541" s="57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57"/>
      <c r="AN541" s="57"/>
      <c r="AO541" s="57"/>
      <c r="AP541" s="57"/>
      <c r="AQ541" s="57"/>
      <c r="AR541" s="57"/>
      <c r="AS541" s="57"/>
      <c r="AT541" s="57"/>
      <c r="AU541" s="57"/>
      <c r="AV541" s="57"/>
      <c r="AW541" s="57"/>
      <c r="AX541" s="57"/>
      <c r="AY541" s="57"/>
      <c r="AZ541" s="57"/>
      <c r="BA541" s="57"/>
      <c r="BB541" s="57"/>
      <c r="BC541" s="57"/>
    </row>
    <row r="542" spans="1:55" ht="12" customHeight="1" x14ac:dyDescent="0.25">
      <c r="A542" s="57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57"/>
      <c r="AN542" s="57"/>
      <c r="AO542" s="57"/>
      <c r="AP542" s="57"/>
      <c r="AQ542" s="57"/>
      <c r="AR542" s="57"/>
      <c r="AS542" s="57"/>
      <c r="AT542" s="57"/>
      <c r="AU542" s="57"/>
      <c r="AV542" s="57"/>
      <c r="AW542" s="57"/>
      <c r="AX542" s="57"/>
      <c r="AY542" s="57"/>
      <c r="AZ542" s="57"/>
      <c r="BA542" s="57"/>
      <c r="BB542" s="57"/>
      <c r="BC542" s="57"/>
    </row>
    <row r="543" spans="1:55" ht="12" customHeight="1" x14ac:dyDescent="0.25">
      <c r="A543" s="57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57"/>
      <c r="AN543" s="57"/>
      <c r="AO543" s="57"/>
      <c r="AP543" s="57"/>
      <c r="AQ543" s="57"/>
      <c r="AR543" s="57"/>
      <c r="AS543" s="57"/>
      <c r="AT543" s="57"/>
      <c r="AU543" s="57"/>
      <c r="AV543" s="57"/>
      <c r="AW543" s="57"/>
      <c r="AX543" s="57"/>
      <c r="AY543" s="57"/>
      <c r="AZ543" s="57"/>
      <c r="BA543" s="57"/>
      <c r="BB543" s="57"/>
      <c r="BC543" s="57"/>
    </row>
    <row r="544" spans="1:55" ht="12" customHeight="1" x14ac:dyDescent="0.25">
      <c r="A544" s="57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57"/>
      <c r="AN544" s="57"/>
      <c r="AO544" s="57"/>
      <c r="AP544" s="57"/>
      <c r="AQ544" s="57"/>
      <c r="AR544" s="57"/>
      <c r="AS544" s="57"/>
      <c r="AT544" s="57"/>
      <c r="AU544" s="57"/>
      <c r="AV544" s="57"/>
      <c r="AW544" s="57"/>
      <c r="AX544" s="57"/>
      <c r="AY544" s="57"/>
      <c r="AZ544" s="57"/>
      <c r="BA544" s="57"/>
      <c r="BB544" s="57"/>
      <c r="BC544" s="57"/>
    </row>
    <row r="545" spans="1:55" ht="12" customHeight="1" x14ac:dyDescent="0.25">
      <c r="A545" s="57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57"/>
      <c r="AN545" s="57"/>
      <c r="AO545" s="57"/>
      <c r="AP545" s="57"/>
      <c r="AQ545" s="57"/>
      <c r="AR545" s="57"/>
      <c r="AS545" s="57"/>
      <c r="AT545" s="57"/>
      <c r="AU545" s="57"/>
      <c r="AV545" s="57"/>
      <c r="AW545" s="57"/>
      <c r="AX545" s="57"/>
      <c r="AY545" s="57"/>
      <c r="AZ545" s="57"/>
      <c r="BA545" s="57"/>
      <c r="BB545" s="57"/>
      <c r="BC545" s="57"/>
    </row>
    <row r="546" spans="1:55" ht="12" customHeight="1" x14ac:dyDescent="0.25">
      <c r="A546" s="57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57"/>
      <c r="AN546" s="57"/>
      <c r="AO546" s="57"/>
      <c r="AP546" s="57"/>
      <c r="AQ546" s="57"/>
      <c r="AR546" s="57"/>
      <c r="AS546" s="57"/>
      <c r="AT546" s="57"/>
      <c r="AU546" s="57"/>
      <c r="AV546" s="57"/>
      <c r="AW546" s="57"/>
      <c r="AX546" s="57"/>
      <c r="AY546" s="57"/>
      <c r="AZ546" s="57"/>
      <c r="BA546" s="57"/>
      <c r="BB546" s="57"/>
      <c r="BC546" s="57"/>
    </row>
    <row r="547" spans="1:55" ht="12" customHeight="1" x14ac:dyDescent="0.25">
      <c r="A547" s="57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57"/>
      <c r="AN547" s="57"/>
      <c r="AO547" s="57"/>
      <c r="AP547" s="57"/>
      <c r="AQ547" s="57"/>
      <c r="AR547" s="57"/>
      <c r="AS547" s="57"/>
      <c r="AT547" s="57"/>
      <c r="AU547" s="57"/>
      <c r="AV547" s="57"/>
      <c r="AW547" s="57"/>
      <c r="AX547" s="57"/>
      <c r="AY547" s="57"/>
      <c r="AZ547" s="57"/>
      <c r="BA547" s="57"/>
      <c r="BB547" s="57"/>
      <c r="BC547" s="57"/>
    </row>
    <row r="548" spans="1:55" ht="12" customHeight="1" x14ac:dyDescent="0.25">
      <c r="A548" s="57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57"/>
      <c r="AN548" s="57"/>
      <c r="AO548" s="57"/>
      <c r="AP548" s="57"/>
      <c r="AQ548" s="57"/>
      <c r="AR548" s="57"/>
      <c r="AS548" s="57"/>
      <c r="AT548" s="57"/>
      <c r="AU548" s="57"/>
      <c r="AV548" s="57"/>
      <c r="AW548" s="57"/>
      <c r="AX548" s="57"/>
      <c r="AY548" s="57"/>
      <c r="AZ548" s="57"/>
      <c r="BA548" s="57"/>
      <c r="BB548" s="57"/>
      <c r="BC548" s="57"/>
    </row>
    <row r="549" spans="1:55" ht="12" customHeight="1" x14ac:dyDescent="0.25">
      <c r="A549" s="57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57"/>
      <c r="AN549" s="57"/>
      <c r="AO549" s="57"/>
      <c r="AP549" s="57"/>
      <c r="AQ549" s="57"/>
      <c r="AR549" s="57"/>
      <c r="AS549" s="57"/>
      <c r="AT549" s="57"/>
      <c r="AU549" s="57"/>
      <c r="AV549" s="57"/>
      <c r="AW549" s="57"/>
      <c r="AX549" s="57"/>
      <c r="AY549" s="57"/>
      <c r="AZ549" s="57"/>
      <c r="BA549" s="57"/>
      <c r="BB549" s="57"/>
      <c r="BC549" s="57"/>
    </row>
    <row r="550" spans="1:55" ht="12" customHeight="1" x14ac:dyDescent="0.25">
      <c r="A550" s="57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57"/>
      <c r="AN550" s="57"/>
      <c r="AO550" s="57"/>
      <c r="AP550" s="57"/>
      <c r="AQ550" s="57"/>
      <c r="AR550" s="57"/>
      <c r="AS550" s="57"/>
      <c r="AT550" s="57"/>
      <c r="AU550" s="57"/>
      <c r="AV550" s="57"/>
      <c r="AW550" s="57"/>
      <c r="AX550" s="57"/>
      <c r="AY550" s="57"/>
      <c r="AZ550" s="57"/>
      <c r="BA550" s="57"/>
      <c r="BB550" s="57"/>
      <c r="BC550" s="57"/>
    </row>
    <row r="551" spans="1:55" ht="12" customHeight="1" x14ac:dyDescent="0.25">
      <c r="A551" s="57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57"/>
      <c r="AN551" s="57"/>
      <c r="AO551" s="57"/>
      <c r="AP551" s="57"/>
      <c r="AQ551" s="57"/>
      <c r="AR551" s="57"/>
      <c r="AS551" s="57"/>
      <c r="AT551" s="57"/>
      <c r="AU551" s="57"/>
      <c r="AV551" s="57"/>
      <c r="AW551" s="57"/>
      <c r="AX551" s="57"/>
      <c r="AY551" s="57"/>
      <c r="AZ551" s="57"/>
      <c r="BA551" s="57"/>
      <c r="BB551" s="57"/>
      <c r="BC551" s="57"/>
    </row>
    <row r="552" spans="1:55" ht="12" customHeight="1" x14ac:dyDescent="0.25">
      <c r="A552" s="57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57"/>
      <c r="AN552" s="57"/>
      <c r="AO552" s="57"/>
      <c r="AP552" s="57"/>
      <c r="AQ552" s="57"/>
      <c r="AR552" s="57"/>
      <c r="AS552" s="57"/>
      <c r="AT552" s="57"/>
      <c r="AU552" s="57"/>
      <c r="AV552" s="57"/>
      <c r="AW552" s="57"/>
      <c r="AX552" s="57"/>
      <c r="AY552" s="57"/>
      <c r="AZ552" s="57"/>
      <c r="BA552" s="57"/>
      <c r="BB552" s="57"/>
      <c r="BC552" s="57"/>
    </row>
    <row r="553" spans="1:55" ht="12" customHeight="1" x14ac:dyDescent="0.25">
      <c r="A553" s="57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57"/>
      <c r="AN553" s="57"/>
      <c r="AO553" s="57"/>
      <c r="AP553" s="57"/>
      <c r="AQ553" s="57"/>
      <c r="AR553" s="57"/>
      <c r="AS553" s="57"/>
      <c r="AT553" s="57"/>
      <c r="AU553" s="57"/>
      <c r="AV553" s="57"/>
      <c r="AW553" s="57"/>
      <c r="AX553" s="57"/>
      <c r="AY553" s="57"/>
      <c r="AZ553" s="57"/>
      <c r="BA553" s="57"/>
      <c r="BB553" s="57"/>
      <c r="BC553" s="57"/>
    </row>
    <row r="554" spans="1:55" ht="12" customHeight="1" x14ac:dyDescent="0.25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57"/>
      <c r="AN554" s="57"/>
      <c r="AO554" s="57"/>
      <c r="AP554" s="57"/>
      <c r="AQ554" s="57"/>
      <c r="AR554" s="57"/>
      <c r="AS554" s="57"/>
      <c r="AT554" s="57"/>
      <c r="AU554" s="57"/>
      <c r="AV554" s="57"/>
      <c r="AW554" s="57"/>
      <c r="AX554" s="57"/>
      <c r="AY554" s="57"/>
      <c r="AZ554" s="57"/>
      <c r="BA554" s="57"/>
      <c r="BB554" s="57"/>
      <c r="BC554" s="57"/>
    </row>
    <row r="555" spans="1:55" ht="12" customHeight="1" x14ac:dyDescent="0.25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57"/>
      <c r="AN555" s="57"/>
      <c r="AO555" s="57"/>
      <c r="AP555" s="57"/>
      <c r="AQ555" s="57"/>
      <c r="AR555" s="57"/>
      <c r="AS555" s="57"/>
      <c r="AT555" s="57"/>
      <c r="AU555" s="57"/>
      <c r="AV555" s="57"/>
      <c r="AW555" s="57"/>
      <c r="AX555" s="57"/>
      <c r="AY555" s="57"/>
      <c r="AZ555" s="57"/>
      <c r="BA555" s="57"/>
      <c r="BB555" s="57"/>
      <c r="BC555" s="57"/>
    </row>
    <row r="556" spans="1:55" ht="12" customHeight="1" x14ac:dyDescent="0.25">
      <c r="A556" s="57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57"/>
      <c r="AN556" s="57"/>
      <c r="AO556" s="57"/>
      <c r="AP556" s="57"/>
      <c r="AQ556" s="57"/>
      <c r="AR556" s="57"/>
      <c r="AS556" s="57"/>
      <c r="AT556" s="57"/>
      <c r="AU556" s="57"/>
      <c r="AV556" s="57"/>
      <c r="AW556" s="57"/>
      <c r="AX556" s="57"/>
      <c r="AY556" s="57"/>
      <c r="AZ556" s="57"/>
      <c r="BA556" s="57"/>
      <c r="BB556" s="57"/>
      <c r="BC556" s="57"/>
    </row>
    <row r="557" spans="1:55" ht="12" customHeight="1" x14ac:dyDescent="0.25">
      <c r="A557" s="57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57"/>
      <c r="AN557" s="57"/>
      <c r="AO557" s="57"/>
      <c r="AP557" s="57"/>
      <c r="AQ557" s="57"/>
      <c r="AR557" s="57"/>
      <c r="AS557" s="57"/>
      <c r="AT557" s="57"/>
      <c r="AU557" s="57"/>
      <c r="AV557" s="57"/>
      <c r="AW557" s="57"/>
      <c r="AX557" s="57"/>
      <c r="AY557" s="57"/>
      <c r="AZ557" s="57"/>
      <c r="BA557" s="57"/>
      <c r="BB557" s="57"/>
      <c r="BC557" s="57"/>
    </row>
    <row r="558" spans="1:55" ht="12" customHeight="1" x14ac:dyDescent="0.25">
      <c r="A558" s="57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57"/>
      <c r="AN558" s="57"/>
      <c r="AO558" s="57"/>
      <c r="AP558" s="57"/>
      <c r="AQ558" s="57"/>
      <c r="AR558" s="57"/>
      <c r="AS558" s="57"/>
      <c r="AT558" s="57"/>
      <c r="AU558" s="57"/>
      <c r="AV558" s="57"/>
      <c r="AW558" s="57"/>
      <c r="AX558" s="57"/>
      <c r="AY558" s="57"/>
      <c r="AZ558" s="57"/>
      <c r="BA558" s="57"/>
      <c r="BB558" s="57"/>
      <c r="BC558" s="57"/>
    </row>
    <row r="559" spans="1:55" ht="12" customHeight="1" x14ac:dyDescent="0.25">
      <c r="A559" s="57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57"/>
      <c r="AN559" s="57"/>
      <c r="AO559" s="57"/>
      <c r="AP559" s="57"/>
      <c r="AQ559" s="57"/>
      <c r="AR559" s="57"/>
      <c r="AS559" s="57"/>
      <c r="AT559" s="57"/>
      <c r="AU559" s="57"/>
      <c r="AV559" s="57"/>
      <c r="AW559" s="57"/>
      <c r="AX559" s="57"/>
      <c r="AY559" s="57"/>
      <c r="AZ559" s="57"/>
      <c r="BA559" s="57"/>
      <c r="BB559" s="57"/>
      <c r="BC559" s="57"/>
    </row>
    <row r="560" spans="1:55" ht="12" customHeight="1" x14ac:dyDescent="0.25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57"/>
      <c r="AN560" s="57"/>
      <c r="AO560" s="57"/>
      <c r="AP560" s="57"/>
      <c r="AQ560" s="57"/>
      <c r="AR560" s="57"/>
      <c r="AS560" s="57"/>
      <c r="AT560" s="57"/>
      <c r="AU560" s="57"/>
      <c r="AV560" s="57"/>
      <c r="AW560" s="57"/>
      <c r="AX560" s="57"/>
      <c r="AY560" s="57"/>
      <c r="AZ560" s="57"/>
      <c r="BA560" s="57"/>
      <c r="BB560" s="57"/>
      <c r="BC560" s="57"/>
    </row>
    <row r="561" spans="1:55" ht="12" customHeight="1" x14ac:dyDescent="0.25">
      <c r="A561" s="57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57"/>
      <c r="AN561" s="57"/>
      <c r="AO561" s="57"/>
      <c r="AP561" s="57"/>
      <c r="AQ561" s="57"/>
      <c r="AR561" s="57"/>
      <c r="AS561" s="57"/>
      <c r="AT561" s="57"/>
      <c r="AU561" s="57"/>
      <c r="AV561" s="57"/>
      <c r="AW561" s="57"/>
      <c r="AX561" s="57"/>
      <c r="AY561" s="57"/>
      <c r="AZ561" s="57"/>
      <c r="BA561" s="57"/>
      <c r="BB561" s="57"/>
      <c r="BC561" s="57"/>
    </row>
    <row r="562" spans="1:55" ht="12" customHeight="1" x14ac:dyDescent="0.25">
      <c r="A562" s="57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57"/>
      <c r="AN562" s="57"/>
      <c r="AO562" s="57"/>
      <c r="AP562" s="57"/>
      <c r="AQ562" s="57"/>
      <c r="AR562" s="57"/>
      <c r="AS562" s="57"/>
      <c r="AT562" s="57"/>
      <c r="AU562" s="57"/>
      <c r="AV562" s="57"/>
      <c r="AW562" s="57"/>
      <c r="AX562" s="57"/>
      <c r="AY562" s="57"/>
      <c r="AZ562" s="57"/>
      <c r="BA562" s="57"/>
      <c r="BB562" s="57"/>
      <c r="BC562" s="57"/>
    </row>
    <row r="563" spans="1:55" ht="12" customHeight="1" x14ac:dyDescent="0.25">
      <c r="A563" s="57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57"/>
      <c r="AN563" s="57"/>
      <c r="AO563" s="57"/>
      <c r="AP563" s="57"/>
      <c r="AQ563" s="57"/>
      <c r="AR563" s="57"/>
      <c r="AS563" s="57"/>
      <c r="AT563" s="57"/>
      <c r="AU563" s="57"/>
      <c r="AV563" s="57"/>
      <c r="AW563" s="57"/>
      <c r="AX563" s="57"/>
      <c r="AY563" s="57"/>
      <c r="AZ563" s="57"/>
      <c r="BA563" s="57"/>
      <c r="BB563" s="57"/>
      <c r="BC563" s="57"/>
    </row>
    <row r="564" spans="1:55" ht="12" customHeight="1" x14ac:dyDescent="0.25">
      <c r="A564" s="57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57"/>
      <c r="AN564" s="57"/>
      <c r="AO564" s="57"/>
      <c r="AP564" s="57"/>
      <c r="AQ564" s="57"/>
      <c r="AR564" s="57"/>
      <c r="AS564" s="57"/>
      <c r="AT564" s="57"/>
      <c r="AU564" s="57"/>
      <c r="AV564" s="57"/>
      <c r="AW564" s="57"/>
      <c r="AX564" s="57"/>
      <c r="AY564" s="57"/>
      <c r="AZ564" s="57"/>
      <c r="BA564" s="57"/>
      <c r="BB564" s="57"/>
      <c r="BC564" s="57"/>
    </row>
    <row r="565" spans="1:55" ht="12" customHeight="1" x14ac:dyDescent="0.25">
      <c r="A565" s="57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57"/>
      <c r="AN565" s="57"/>
      <c r="AO565" s="57"/>
      <c r="AP565" s="57"/>
      <c r="AQ565" s="57"/>
      <c r="AR565" s="57"/>
      <c r="AS565" s="57"/>
      <c r="AT565" s="57"/>
      <c r="AU565" s="57"/>
      <c r="AV565" s="57"/>
      <c r="AW565" s="57"/>
      <c r="AX565" s="57"/>
      <c r="AY565" s="57"/>
      <c r="AZ565" s="57"/>
      <c r="BA565" s="57"/>
      <c r="BB565" s="57"/>
      <c r="BC565" s="57"/>
    </row>
    <row r="566" spans="1:55" ht="12" customHeight="1" x14ac:dyDescent="0.25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57"/>
      <c r="AN566" s="57"/>
      <c r="AO566" s="57"/>
      <c r="AP566" s="57"/>
      <c r="AQ566" s="57"/>
      <c r="AR566" s="57"/>
      <c r="AS566" s="57"/>
      <c r="AT566" s="57"/>
      <c r="AU566" s="57"/>
      <c r="AV566" s="57"/>
      <c r="AW566" s="57"/>
      <c r="AX566" s="57"/>
      <c r="AY566" s="57"/>
      <c r="AZ566" s="57"/>
      <c r="BA566" s="57"/>
      <c r="BB566" s="57"/>
      <c r="BC566" s="57"/>
    </row>
    <row r="567" spans="1:55" ht="12" customHeight="1" x14ac:dyDescent="0.25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57"/>
      <c r="AN567" s="57"/>
      <c r="AO567" s="57"/>
      <c r="AP567" s="57"/>
      <c r="AQ567" s="57"/>
      <c r="AR567" s="57"/>
      <c r="AS567" s="57"/>
      <c r="AT567" s="57"/>
      <c r="AU567" s="57"/>
      <c r="AV567" s="57"/>
      <c r="AW567" s="57"/>
      <c r="AX567" s="57"/>
      <c r="AY567" s="57"/>
      <c r="AZ567" s="57"/>
      <c r="BA567" s="57"/>
      <c r="BB567" s="57"/>
      <c r="BC567" s="57"/>
    </row>
    <row r="568" spans="1:55" ht="12" customHeight="1" x14ac:dyDescent="0.25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57"/>
      <c r="AN568" s="57"/>
      <c r="AO568" s="57"/>
      <c r="AP568" s="57"/>
      <c r="AQ568" s="57"/>
      <c r="AR568" s="57"/>
      <c r="AS568" s="57"/>
      <c r="AT568" s="57"/>
      <c r="AU568" s="57"/>
      <c r="AV568" s="57"/>
      <c r="AW568" s="57"/>
      <c r="AX568" s="57"/>
      <c r="AY568" s="57"/>
      <c r="AZ568" s="57"/>
      <c r="BA568" s="57"/>
      <c r="BB568" s="57"/>
      <c r="BC568" s="57"/>
    </row>
    <row r="569" spans="1:55" ht="12" customHeight="1" x14ac:dyDescent="0.25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57"/>
      <c r="AN569" s="57"/>
      <c r="AO569" s="57"/>
      <c r="AP569" s="57"/>
      <c r="AQ569" s="57"/>
      <c r="AR569" s="57"/>
      <c r="AS569" s="57"/>
      <c r="AT569" s="57"/>
      <c r="AU569" s="57"/>
      <c r="AV569" s="57"/>
      <c r="AW569" s="57"/>
      <c r="AX569" s="57"/>
      <c r="AY569" s="57"/>
      <c r="AZ569" s="57"/>
      <c r="BA569" s="57"/>
      <c r="BB569" s="57"/>
      <c r="BC569" s="57"/>
    </row>
    <row r="570" spans="1:55" ht="12" customHeight="1" x14ac:dyDescent="0.25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57"/>
      <c r="AN570" s="57"/>
      <c r="AO570" s="57"/>
      <c r="AP570" s="57"/>
      <c r="AQ570" s="57"/>
      <c r="AR570" s="57"/>
      <c r="AS570" s="57"/>
      <c r="AT570" s="57"/>
      <c r="AU570" s="57"/>
      <c r="AV570" s="57"/>
      <c r="AW570" s="57"/>
      <c r="AX570" s="57"/>
      <c r="AY570" s="57"/>
      <c r="AZ570" s="57"/>
      <c r="BA570" s="57"/>
      <c r="BB570" s="57"/>
      <c r="BC570" s="57"/>
    </row>
    <row r="571" spans="1:55" ht="12" customHeight="1" x14ac:dyDescent="0.25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57"/>
      <c r="AN571" s="57"/>
      <c r="AO571" s="57"/>
      <c r="AP571" s="57"/>
      <c r="AQ571" s="57"/>
      <c r="AR571" s="57"/>
      <c r="AS571" s="57"/>
      <c r="AT571" s="57"/>
      <c r="AU571" s="57"/>
      <c r="AV571" s="57"/>
      <c r="AW571" s="57"/>
      <c r="AX571" s="57"/>
      <c r="AY571" s="57"/>
      <c r="AZ571" s="57"/>
      <c r="BA571" s="57"/>
      <c r="BB571" s="57"/>
      <c r="BC571" s="57"/>
    </row>
    <row r="572" spans="1:55" ht="12" customHeight="1" x14ac:dyDescent="0.25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57"/>
      <c r="AN572" s="57"/>
      <c r="AO572" s="57"/>
      <c r="AP572" s="57"/>
      <c r="AQ572" s="57"/>
      <c r="AR572" s="57"/>
      <c r="AS572" s="57"/>
      <c r="AT572" s="57"/>
      <c r="AU572" s="57"/>
      <c r="AV572" s="57"/>
      <c r="AW572" s="57"/>
      <c r="AX572" s="57"/>
      <c r="AY572" s="57"/>
      <c r="AZ572" s="57"/>
      <c r="BA572" s="57"/>
      <c r="BB572" s="57"/>
      <c r="BC572" s="57"/>
    </row>
    <row r="573" spans="1:55" ht="12" customHeight="1" x14ac:dyDescent="0.25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57"/>
      <c r="AN573" s="57"/>
      <c r="AO573" s="57"/>
      <c r="AP573" s="57"/>
      <c r="AQ573" s="57"/>
      <c r="AR573" s="57"/>
      <c r="AS573" s="57"/>
      <c r="AT573" s="57"/>
      <c r="AU573" s="57"/>
      <c r="AV573" s="57"/>
      <c r="AW573" s="57"/>
      <c r="AX573" s="57"/>
      <c r="AY573" s="57"/>
      <c r="AZ573" s="57"/>
      <c r="BA573" s="57"/>
      <c r="BB573" s="57"/>
      <c r="BC573" s="57"/>
    </row>
    <row r="574" spans="1:55" ht="12" customHeight="1" x14ac:dyDescent="0.25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57"/>
      <c r="AN574" s="57"/>
      <c r="AO574" s="57"/>
      <c r="AP574" s="57"/>
      <c r="AQ574" s="57"/>
      <c r="AR574" s="57"/>
      <c r="AS574" s="57"/>
      <c r="AT574" s="57"/>
      <c r="AU574" s="57"/>
      <c r="AV574" s="57"/>
      <c r="AW574" s="57"/>
      <c r="AX574" s="57"/>
      <c r="AY574" s="57"/>
      <c r="AZ574" s="57"/>
      <c r="BA574" s="57"/>
      <c r="BB574" s="57"/>
      <c r="BC574" s="57"/>
    </row>
    <row r="575" spans="1:55" ht="12" customHeight="1" x14ac:dyDescent="0.25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57"/>
      <c r="AN575" s="57"/>
      <c r="AO575" s="57"/>
      <c r="AP575" s="57"/>
      <c r="AQ575" s="57"/>
      <c r="AR575" s="57"/>
      <c r="AS575" s="57"/>
      <c r="AT575" s="57"/>
      <c r="AU575" s="57"/>
      <c r="AV575" s="57"/>
      <c r="AW575" s="57"/>
      <c r="AX575" s="57"/>
      <c r="AY575" s="57"/>
      <c r="AZ575" s="57"/>
      <c r="BA575" s="57"/>
      <c r="BB575" s="57"/>
      <c r="BC575" s="57"/>
    </row>
    <row r="576" spans="1:55" ht="12" customHeight="1" x14ac:dyDescent="0.25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57"/>
      <c r="AN576" s="57"/>
      <c r="AO576" s="57"/>
      <c r="AP576" s="57"/>
      <c r="AQ576" s="57"/>
      <c r="AR576" s="57"/>
      <c r="AS576" s="57"/>
      <c r="AT576" s="57"/>
      <c r="AU576" s="57"/>
      <c r="AV576" s="57"/>
      <c r="AW576" s="57"/>
      <c r="AX576" s="57"/>
      <c r="AY576" s="57"/>
      <c r="AZ576" s="57"/>
      <c r="BA576" s="57"/>
      <c r="BB576" s="57"/>
      <c r="BC576" s="57"/>
    </row>
    <row r="577" spans="1:55" ht="12" customHeight="1" x14ac:dyDescent="0.25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57"/>
      <c r="AN577" s="57"/>
      <c r="AO577" s="57"/>
      <c r="AP577" s="57"/>
      <c r="AQ577" s="57"/>
      <c r="AR577" s="57"/>
      <c r="AS577" s="57"/>
      <c r="AT577" s="57"/>
      <c r="AU577" s="57"/>
      <c r="AV577" s="57"/>
      <c r="AW577" s="57"/>
      <c r="AX577" s="57"/>
      <c r="AY577" s="57"/>
      <c r="AZ577" s="57"/>
      <c r="BA577" s="57"/>
      <c r="BB577" s="57"/>
      <c r="BC577" s="57"/>
    </row>
    <row r="578" spans="1:55" ht="12" customHeight="1" x14ac:dyDescent="0.25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57"/>
      <c r="AN578" s="57"/>
      <c r="AO578" s="57"/>
      <c r="AP578" s="57"/>
      <c r="AQ578" s="57"/>
      <c r="AR578" s="57"/>
      <c r="AS578" s="57"/>
      <c r="AT578" s="57"/>
      <c r="AU578" s="57"/>
      <c r="AV578" s="57"/>
      <c r="AW578" s="57"/>
      <c r="AX578" s="57"/>
      <c r="AY578" s="57"/>
      <c r="AZ578" s="57"/>
      <c r="BA578" s="57"/>
      <c r="BB578" s="57"/>
      <c r="BC578" s="57"/>
    </row>
    <row r="579" spans="1:55" ht="12" customHeight="1" x14ac:dyDescent="0.25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57"/>
      <c r="AN579" s="57"/>
      <c r="AO579" s="57"/>
      <c r="AP579" s="57"/>
      <c r="AQ579" s="57"/>
      <c r="AR579" s="57"/>
      <c r="AS579" s="57"/>
      <c r="AT579" s="57"/>
      <c r="AU579" s="57"/>
      <c r="AV579" s="57"/>
      <c r="AW579" s="57"/>
      <c r="AX579" s="57"/>
      <c r="AY579" s="57"/>
      <c r="AZ579" s="57"/>
      <c r="BA579" s="57"/>
      <c r="BB579" s="57"/>
      <c r="BC579" s="57"/>
    </row>
    <row r="580" spans="1:55" ht="12" customHeight="1" x14ac:dyDescent="0.25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57"/>
      <c r="AN580" s="57"/>
      <c r="AO580" s="57"/>
      <c r="AP580" s="57"/>
      <c r="AQ580" s="57"/>
      <c r="AR580" s="57"/>
      <c r="AS580" s="57"/>
      <c r="AT580" s="57"/>
      <c r="AU580" s="57"/>
      <c r="AV580" s="57"/>
      <c r="AW580" s="57"/>
      <c r="AX580" s="57"/>
      <c r="AY580" s="57"/>
      <c r="AZ580" s="57"/>
      <c r="BA580" s="57"/>
      <c r="BB580" s="57"/>
      <c r="BC580" s="57"/>
    </row>
    <row r="581" spans="1:55" ht="12" customHeight="1" x14ac:dyDescent="0.25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57"/>
      <c r="AN581" s="57"/>
      <c r="AO581" s="57"/>
      <c r="AP581" s="57"/>
      <c r="AQ581" s="57"/>
      <c r="AR581" s="57"/>
      <c r="AS581" s="57"/>
      <c r="AT581" s="57"/>
      <c r="AU581" s="57"/>
      <c r="AV581" s="57"/>
      <c r="AW581" s="57"/>
      <c r="AX581" s="57"/>
      <c r="AY581" s="57"/>
      <c r="AZ581" s="57"/>
      <c r="BA581" s="57"/>
      <c r="BB581" s="57"/>
      <c r="BC581" s="57"/>
    </row>
    <row r="582" spans="1:55" ht="12" customHeight="1" x14ac:dyDescent="0.25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57"/>
      <c r="AN582" s="57"/>
      <c r="AO582" s="57"/>
      <c r="AP582" s="57"/>
      <c r="AQ582" s="57"/>
      <c r="AR582" s="57"/>
      <c r="AS582" s="57"/>
      <c r="AT582" s="57"/>
      <c r="AU582" s="57"/>
      <c r="AV582" s="57"/>
      <c r="AW582" s="57"/>
      <c r="AX582" s="57"/>
      <c r="AY582" s="57"/>
      <c r="AZ582" s="57"/>
      <c r="BA582" s="57"/>
      <c r="BB582" s="57"/>
      <c r="BC582" s="57"/>
    </row>
    <row r="583" spans="1:55" ht="12" customHeight="1" x14ac:dyDescent="0.25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57"/>
      <c r="AN583" s="57"/>
      <c r="AO583" s="57"/>
      <c r="AP583" s="57"/>
      <c r="AQ583" s="57"/>
      <c r="AR583" s="57"/>
      <c r="AS583" s="57"/>
      <c r="AT583" s="57"/>
      <c r="AU583" s="57"/>
      <c r="AV583" s="57"/>
      <c r="AW583" s="57"/>
      <c r="AX583" s="57"/>
      <c r="AY583" s="57"/>
      <c r="AZ583" s="57"/>
      <c r="BA583" s="57"/>
      <c r="BB583" s="57"/>
      <c r="BC583" s="57"/>
    </row>
    <row r="584" spans="1:55" ht="12" customHeight="1" x14ac:dyDescent="0.25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57"/>
      <c r="AN584" s="57"/>
      <c r="AO584" s="57"/>
      <c r="AP584" s="57"/>
      <c r="AQ584" s="57"/>
      <c r="AR584" s="57"/>
      <c r="AS584" s="57"/>
      <c r="AT584" s="57"/>
      <c r="AU584" s="57"/>
      <c r="AV584" s="57"/>
      <c r="AW584" s="57"/>
      <c r="AX584" s="57"/>
      <c r="AY584" s="57"/>
      <c r="AZ584" s="57"/>
      <c r="BA584" s="57"/>
      <c r="BB584" s="57"/>
      <c r="BC584" s="57"/>
    </row>
    <row r="585" spans="1:55" ht="12" customHeight="1" x14ac:dyDescent="0.25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57"/>
      <c r="AN585" s="57"/>
      <c r="AO585" s="57"/>
      <c r="AP585" s="57"/>
      <c r="AQ585" s="57"/>
      <c r="AR585" s="57"/>
      <c r="AS585" s="57"/>
      <c r="AT585" s="57"/>
      <c r="AU585" s="57"/>
      <c r="AV585" s="57"/>
      <c r="AW585" s="57"/>
      <c r="AX585" s="57"/>
      <c r="AY585" s="57"/>
      <c r="AZ585" s="57"/>
      <c r="BA585" s="57"/>
      <c r="BB585" s="57"/>
      <c r="BC585" s="57"/>
    </row>
    <row r="586" spans="1:55" ht="12" customHeight="1" x14ac:dyDescent="0.25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57"/>
      <c r="AN586" s="57"/>
      <c r="AO586" s="57"/>
      <c r="AP586" s="57"/>
      <c r="AQ586" s="57"/>
      <c r="AR586" s="57"/>
      <c r="AS586" s="57"/>
      <c r="AT586" s="57"/>
      <c r="AU586" s="57"/>
      <c r="AV586" s="57"/>
      <c r="AW586" s="57"/>
      <c r="AX586" s="57"/>
      <c r="AY586" s="57"/>
      <c r="AZ586" s="57"/>
      <c r="BA586" s="57"/>
      <c r="BB586" s="57"/>
      <c r="BC586" s="57"/>
    </row>
    <row r="587" spans="1:55" ht="12" customHeight="1" x14ac:dyDescent="0.25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57"/>
      <c r="AN587" s="57"/>
      <c r="AO587" s="57"/>
      <c r="AP587" s="57"/>
      <c r="AQ587" s="57"/>
      <c r="AR587" s="57"/>
      <c r="AS587" s="57"/>
      <c r="AT587" s="57"/>
      <c r="AU587" s="57"/>
      <c r="AV587" s="57"/>
      <c r="AW587" s="57"/>
      <c r="AX587" s="57"/>
      <c r="AY587" s="57"/>
      <c r="AZ587" s="57"/>
      <c r="BA587" s="57"/>
      <c r="BB587" s="57"/>
      <c r="BC587" s="57"/>
    </row>
    <row r="588" spans="1:55" ht="12" customHeight="1" x14ac:dyDescent="0.25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57"/>
      <c r="AN588" s="57"/>
      <c r="AO588" s="57"/>
      <c r="AP588" s="57"/>
      <c r="AQ588" s="57"/>
      <c r="AR588" s="57"/>
      <c r="AS588" s="57"/>
      <c r="AT588" s="57"/>
      <c r="AU588" s="57"/>
      <c r="AV588" s="57"/>
      <c r="AW588" s="57"/>
      <c r="AX588" s="57"/>
      <c r="AY588" s="57"/>
      <c r="AZ588" s="57"/>
      <c r="BA588" s="57"/>
      <c r="BB588" s="57"/>
      <c r="BC588" s="57"/>
    </row>
    <row r="589" spans="1:55" ht="12" customHeight="1" x14ac:dyDescent="0.25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57"/>
      <c r="AN589" s="57"/>
      <c r="AO589" s="57"/>
      <c r="AP589" s="57"/>
      <c r="AQ589" s="57"/>
      <c r="AR589" s="57"/>
      <c r="AS589" s="57"/>
      <c r="AT589" s="57"/>
      <c r="AU589" s="57"/>
      <c r="AV589" s="57"/>
      <c r="AW589" s="57"/>
      <c r="AX589" s="57"/>
      <c r="AY589" s="57"/>
      <c r="AZ589" s="57"/>
      <c r="BA589" s="57"/>
      <c r="BB589" s="57"/>
      <c r="BC589" s="57"/>
    </row>
    <row r="590" spans="1:55" ht="12" customHeight="1" x14ac:dyDescent="0.25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57"/>
      <c r="AN590" s="57"/>
      <c r="AO590" s="57"/>
      <c r="AP590" s="57"/>
      <c r="AQ590" s="57"/>
      <c r="AR590" s="57"/>
      <c r="AS590" s="57"/>
      <c r="AT590" s="57"/>
      <c r="AU590" s="57"/>
      <c r="AV590" s="57"/>
      <c r="AW590" s="57"/>
      <c r="AX590" s="57"/>
      <c r="AY590" s="57"/>
      <c r="AZ590" s="57"/>
      <c r="BA590" s="57"/>
      <c r="BB590" s="57"/>
      <c r="BC590" s="57"/>
    </row>
    <row r="591" spans="1:55" ht="12" customHeight="1" x14ac:dyDescent="0.25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57"/>
      <c r="AN591" s="57"/>
      <c r="AO591" s="57"/>
      <c r="AP591" s="57"/>
      <c r="AQ591" s="57"/>
      <c r="AR591" s="57"/>
      <c r="AS591" s="57"/>
      <c r="AT591" s="57"/>
      <c r="AU591" s="57"/>
      <c r="AV591" s="57"/>
      <c r="AW591" s="57"/>
      <c r="AX591" s="57"/>
      <c r="AY591" s="57"/>
      <c r="AZ591" s="57"/>
      <c r="BA591" s="57"/>
      <c r="BB591" s="57"/>
      <c r="BC591" s="57"/>
    </row>
    <row r="592" spans="1:55" ht="12" customHeight="1" x14ac:dyDescent="0.25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57"/>
      <c r="AN592" s="57"/>
      <c r="AO592" s="57"/>
      <c r="AP592" s="57"/>
      <c r="AQ592" s="57"/>
      <c r="AR592" s="57"/>
      <c r="AS592" s="57"/>
      <c r="AT592" s="57"/>
      <c r="AU592" s="57"/>
      <c r="AV592" s="57"/>
      <c r="AW592" s="57"/>
      <c r="AX592" s="57"/>
      <c r="AY592" s="57"/>
      <c r="AZ592" s="57"/>
      <c r="BA592" s="57"/>
      <c r="BB592" s="57"/>
      <c r="BC592" s="57"/>
    </row>
    <row r="593" spans="1:55" ht="12" customHeight="1" x14ac:dyDescent="0.25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57"/>
      <c r="AN593" s="57"/>
      <c r="AO593" s="57"/>
      <c r="AP593" s="57"/>
      <c r="AQ593" s="57"/>
      <c r="AR593" s="57"/>
      <c r="AS593" s="57"/>
      <c r="AT593" s="57"/>
      <c r="AU593" s="57"/>
      <c r="AV593" s="57"/>
      <c r="AW593" s="57"/>
      <c r="AX593" s="57"/>
      <c r="AY593" s="57"/>
      <c r="AZ593" s="57"/>
      <c r="BA593" s="57"/>
      <c r="BB593" s="57"/>
      <c r="BC593" s="57"/>
    </row>
    <row r="594" spans="1:55" ht="12" customHeight="1" x14ac:dyDescent="0.25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57"/>
      <c r="AN594" s="57"/>
      <c r="AO594" s="57"/>
      <c r="AP594" s="57"/>
      <c r="AQ594" s="57"/>
      <c r="AR594" s="57"/>
      <c r="AS594" s="57"/>
      <c r="AT594" s="57"/>
      <c r="AU594" s="57"/>
      <c r="AV594" s="57"/>
      <c r="AW594" s="57"/>
      <c r="AX594" s="57"/>
      <c r="AY594" s="57"/>
      <c r="AZ594" s="57"/>
      <c r="BA594" s="57"/>
      <c r="BB594" s="57"/>
      <c r="BC594" s="57"/>
    </row>
    <row r="595" spans="1:55" ht="12" customHeight="1" x14ac:dyDescent="0.25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57"/>
      <c r="AN595" s="57"/>
      <c r="AO595" s="57"/>
      <c r="AP595" s="57"/>
      <c r="AQ595" s="57"/>
      <c r="AR595" s="57"/>
      <c r="AS595" s="57"/>
      <c r="AT595" s="57"/>
      <c r="AU595" s="57"/>
      <c r="AV595" s="57"/>
      <c r="AW595" s="57"/>
      <c r="AX595" s="57"/>
      <c r="AY595" s="57"/>
      <c r="AZ595" s="57"/>
      <c r="BA595" s="57"/>
      <c r="BB595" s="57"/>
      <c r="BC595" s="57"/>
    </row>
    <row r="596" spans="1:55" ht="12" customHeight="1" x14ac:dyDescent="0.25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57"/>
      <c r="AN596" s="57"/>
      <c r="AO596" s="57"/>
      <c r="AP596" s="57"/>
      <c r="AQ596" s="57"/>
      <c r="AR596" s="57"/>
      <c r="AS596" s="57"/>
      <c r="AT596" s="57"/>
      <c r="AU596" s="57"/>
      <c r="AV596" s="57"/>
      <c r="AW596" s="57"/>
      <c r="AX596" s="57"/>
      <c r="AY596" s="57"/>
      <c r="AZ596" s="57"/>
      <c r="BA596" s="57"/>
      <c r="BB596" s="57"/>
      <c r="BC596" s="57"/>
    </row>
    <row r="597" spans="1:55" ht="12" customHeight="1" x14ac:dyDescent="0.25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57"/>
      <c r="AN597" s="57"/>
      <c r="AO597" s="57"/>
      <c r="AP597" s="57"/>
      <c r="AQ597" s="57"/>
      <c r="AR597" s="57"/>
      <c r="AS597" s="57"/>
      <c r="AT597" s="57"/>
      <c r="AU597" s="57"/>
      <c r="AV597" s="57"/>
      <c r="AW597" s="57"/>
      <c r="AX597" s="57"/>
      <c r="AY597" s="57"/>
      <c r="AZ597" s="57"/>
      <c r="BA597" s="57"/>
      <c r="BB597" s="57"/>
      <c r="BC597" s="57"/>
    </row>
    <row r="598" spans="1:55" ht="12" customHeight="1" x14ac:dyDescent="0.25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57"/>
      <c r="AN598" s="57"/>
      <c r="AO598" s="57"/>
      <c r="AP598" s="57"/>
      <c r="AQ598" s="57"/>
      <c r="AR598" s="57"/>
      <c r="AS598" s="57"/>
      <c r="AT598" s="57"/>
      <c r="AU598" s="57"/>
      <c r="AV598" s="57"/>
      <c r="AW598" s="57"/>
      <c r="AX598" s="57"/>
      <c r="AY598" s="57"/>
      <c r="AZ598" s="57"/>
      <c r="BA598" s="57"/>
      <c r="BB598" s="57"/>
      <c r="BC598" s="57"/>
    </row>
    <row r="599" spans="1:55" ht="12" customHeight="1" x14ac:dyDescent="0.25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57"/>
      <c r="AN599" s="57"/>
      <c r="AO599" s="57"/>
      <c r="AP599" s="57"/>
      <c r="AQ599" s="57"/>
      <c r="AR599" s="57"/>
      <c r="AS599" s="57"/>
      <c r="AT599" s="57"/>
      <c r="AU599" s="57"/>
      <c r="AV599" s="57"/>
      <c r="AW599" s="57"/>
      <c r="AX599" s="57"/>
      <c r="AY599" s="57"/>
      <c r="AZ599" s="57"/>
      <c r="BA599" s="57"/>
      <c r="BB599" s="57"/>
      <c r="BC599" s="57"/>
    </row>
    <row r="600" spans="1:55" ht="12" customHeight="1" x14ac:dyDescent="0.25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57"/>
      <c r="AN600" s="57"/>
      <c r="AO600" s="57"/>
      <c r="AP600" s="57"/>
      <c r="AQ600" s="57"/>
      <c r="AR600" s="57"/>
      <c r="AS600" s="57"/>
      <c r="AT600" s="57"/>
      <c r="AU600" s="57"/>
      <c r="AV600" s="57"/>
      <c r="AW600" s="57"/>
      <c r="AX600" s="57"/>
      <c r="AY600" s="57"/>
      <c r="AZ600" s="57"/>
      <c r="BA600" s="57"/>
      <c r="BB600" s="57"/>
      <c r="BC600" s="57"/>
    </row>
    <row r="601" spans="1:55" ht="12" customHeight="1" x14ac:dyDescent="0.25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57"/>
      <c r="AN601" s="57"/>
      <c r="AO601" s="57"/>
      <c r="AP601" s="57"/>
      <c r="AQ601" s="57"/>
      <c r="AR601" s="57"/>
      <c r="AS601" s="57"/>
      <c r="AT601" s="57"/>
      <c r="AU601" s="57"/>
      <c r="AV601" s="57"/>
      <c r="AW601" s="57"/>
      <c r="AX601" s="57"/>
      <c r="AY601" s="57"/>
      <c r="AZ601" s="57"/>
      <c r="BA601" s="57"/>
      <c r="BB601" s="57"/>
      <c r="BC601" s="57"/>
    </row>
    <row r="602" spans="1:55" ht="12" customHeight="1" x14ac:dyDescent="0.25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57"/>
      <c r="AN602" s="57"/>
      <c r="AO602" s="57"/>
      <c r="AP602" s="57"/>
      <c r="AQ602" s="57"/>
      <c r="AR602" s="57"/>
      <c r="AS602" s="57"/>
      <c r="AT602" s="57"/>
      <c r="AU602" s="57"/>
      <c r="AV602" s="57"/>
      <c r="AW602" s="57"/>
      <c r="AX602" s="57"/>
      <c r="AY602" s="57"/>
      <c r="AZ602" s="57"/>
      <c r="BA602" s="57"/>
      <c r="BB602" s="57"/>
      <c r="BC602" s="57"/>
    </row>
    <row r="603" spans="1:55" ht="12" customHeight="1" x14ac:dyDescent="0.25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57"/>
      <c r="AN603" s="57"/>
      <c r="AO603" s="57"/>
      <c r="AP603" s="57"/>
      <c r="AQ603" s="57"/>
      <c r="AR603" s="57"/>
      <c r="AS603" s="57"/>
      <c r="AT603" s="57"/>
      <c r="AU603" s="57"/>
      <c r="AV603" s="57"/>
      <c r="AW603" s="57"/>
      <c r="AX603" s="57"/>
      <c r="AY603" s="57"/>
      <c r="AZ603" s="57"/>
      <c r="BA603" s="57"/>
      <c r="BB603" s="57"/>
      <c r="BC603" s="57"/>
    </row>
    <row r="604" spans="1:55" ht="12" customHeight="1" x14ac:dyDescent="0.25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57"/>
      <c r="AN604" s="57"/>
      <c r="AO604" s="57"/>
      <c r="AP604" s="57"/>
      <c r="AQ604" s="57"/>
      <c r="AR604" s="57"/>
      <c r="AS604" s="57"/>
      <c r="AT604" s="57"/>
      <c r="AU604" s="57"/>
      <c r="AV604" s="57"/>
      <c r="AW604" s="57"/>
      <c r="AX604" s="57"/>
      <c r="AY604" s="57"/>
      <c r="AZ604" s="57"/>
      <c r="BA604" s="57"/>
      <c r="BB604" s="57"/>
      <c r="BC604" s="57"/>
    </row>
    <row r="605" spans="1:55" ht="12" customHeight="1" x14ac:dyDescent="0.25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57"/>
      <c r="AN605" s="57"/>
      <c r="AO605" s="57"/>
      <c r="AP605" s="57"/>
      <c r="AQ605" s="57"/>
      <c r="AR605" s="57"/>
      <c r="AS605" s="57"/>
      <c r="AT605" s="57"/>
      <c r="AU605" s="57"/>
      <c r="AV605" s="57"/>
      <c r="AW605" s="57"/>
      <c r="AX605" s="57"/>
      <c r="AY605" s="57"/>
      <c r="AZ605" s="57"/>
      <c r="BA605" s="57"/>
      <c r="BB605" s="57"/>
      <c r="BC605" s="57"/>
    </row>
    <row r="606" spans="1:55" ht="12" customHeight="1" x14ac:dyDescent="0.25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57"/>
      <c r="AN606" s="57"/>
      <c r="AO606" s="57"/>
      <c r="AP606" s="57"/>
      <c r="AQ606" s="57"/>
      <c r="AR606" s="57"/>
      <c r="AS606" s="57"/>
      <c r="AT606" s="57"/>
      <c r="AU606" s="57"/>
      <c r="AV606" s="57"/>
      <c r="AW606" s="57"/>
      <c r="AX606" s="57"/>
      <c r="AY606" s="57"/>
      <c r="AZ606" s="57"/>
      <c r="BA606" s="57"/>
      <c r="BB606" s="57"/>
      <c r="BC606" s="57"/>
    </row>
    <row r="607" spans="1:55" ht="12" customHeight="1" x14ac:dyDescent="0.25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57"/>
      <c r="AN607" s="57"/>
      <c r="AO607" s="57"/>
      <c r="AP607" s="57"/>
      <c r="AQ607" s="57"/>
      <c r="AR607" s="57"/>
      <c r="AS607" s="57"/>
      <c r="AT607" s="57"/>
      <c r="AU607" s="57"/>
      <c r="AV607" s="57"/>
      <c r="AW607" s="57"/>
      <c r="AX607" s="57"/>
      <c r="AY607" s="57"/>
      <c r="AZ607" s="57"/>
      <c r="BA607" s="57"/>
      <c r="BB607" s="57"/>
      <c r="BC607" s="57"/>
    </row>
    <row r="608" spans="1:55" ht="12" customHeight="1" x14ac:dyDescent="0.25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57"/>
      <c r="AN608" s="57"/>
      <c r="AO608" s="57"/>
      <c r="AP608" s="57"/>
      <c r="AQ608" s="57"/>
      <c r="AR608" s="57"/>
      <c r="AS608" s="57"/>
      <c r="AT608" s="57"/>
      <c r="AU608" s="57"/>
      <c r="AV608" s="57"/>
      <c r="AW608" s="57"/>
      <c r="AX608" s="57"/>
      <c r="AY608" s="57"/>
      <c r="AZ608" s="57"/>
      <c r="BA608" s="57"/>
      <c r="BB608" s="57"/>
      <c r="BC608" s="57"/>
    </row>
    <row r="609" spans="1:55" ht="12" customHeight="1" x14ac:dyDescent="0.25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57"/>
      <c r="AN609" s="57"/>
      <c r="AO609" s="57"/>
      <c r="AP609" s="57"/>
      <c r="AQ609" s="57"/>
      <c r="AR609" s="57"/>
      <c r="AS609" s="57"/>
      <c r="AT609" s="57"/>
      <c r="AU609" s="57"/>
      <c r="AV609" s="57"/>
      <c r="AW609" s="57"/>
      <c r="AX609" s="57"/>
      <c r="AY609" s="57"/>
      <c r="AZ609" s="57"/>
      <c r="BA609" s="57"/>
      <c r="BB609" s="57"/>
      <c r="BC609" s="57"/>
    </row>
    <row r="610" spans="1:55" ht="12" customHeight="1" x14ac:dyDescent="0.25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57"/>
      <c r="AN610" s="57"/>
      <c r="AO610" s="57"/>
      <c r="AP610" s="57"/>
      <c r="AQ610" s="57"/>
      <c r="AR610" s="57"/>
      <c r="AS610" s="57"/>
      <c r="AT610" s="57"/>
      <c r="AU610" s="57"/>
      <c r="AV610" s="57"/>
      <c r="AW610" s="57"/>
      <c r="AX610" s="57"/>
      <c r="AY610" s="57"/>
      <c r="AZ610" s="57"/>
      <c r="BA610" s="57"/>
      <c r="BB610" s="57"/>
      <c r="BC610" s="57"/>
    </row>
    <row r="611" spans="1:55" ht="12" customHeight="1" x14ac:dyDescent="0.25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57"/>
      <c r="AN611" s="57"/>
      <c r="AO611" s="57"/>
      <c r="AP611" s="57"/>
      <c r="AQ611" s="57"/>
      <c r="AR611" s="57"/>
      <c r="AS611" s="57"/>
      <c r="AT611" s="57"/>
      <c r="AU611" s="57"/>
      <c r="AV611" s="57"/>
      <c r="AW611" s="57"/>
      <c r="AX611" s="57"/>
      <c r="AY611" s="57"/>
      <c r="AZ611" s="57"/>
      <c r="BA611" s="57"/>
      <c r="BB611" s="57"/>
      <c r="BC611" s="57"/>
    </row>
    <row r="612" spans="1:55" ht="12" customHeight="1" x14ac:dyDescent="0.25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57"/>
      <c r="AN612" s="57"/>
      <c r="AO612" s="57"/>
      <c r="AP612" s="57"/>
      <c r="AQ612" s="57"/>
      <c r="AR612" s="57"/>
      <c r="AS612" s="57"/>
      <c r="AT612" s="57"/>
      <c r="AU612" s="57"/>
      <c r="AV612" s="57"/>
      <c r="AW612" s="57"/>
      <c r="AX612" s="57"/>
      <c r="AY612" s="57"/>
      <c r="AZ612" s="57"/>
      <c r="BA612" s="57"/>
      <c r="BB612" s="57"/>
      <c r="BC612" s="57"/>
    </row>
    <row r="613" spans="1:55" ht="12" customHeight="1" x14ac:dyDescent="0.25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57"/>
      <c r="AN613" s="57"/>
      <c r="AO613" s="57"/>
      <c r="AP613" s="57"/>
      <c r="AQ613" s="57"/>
      <c r="AR613" s="57"/>
      <c r="AS613" s="57"/>
      <c r="AT613" s="57"/>
      <c r="AU613" s="57"/>
      <c r="AV613" s="57"/>
      <c r="AW613" s="57"/>
      <c r="AX613" s="57"/>
      <c r="AY613" s="57"/>
      <c r="AZ613" s="57"/>
      <c r="BA613" s="57"/>
      <c r="BB613" s="57"/>
      <c r="BC613" s="57"/>
    </row>
    <row r="614" spans="1:55" ht="12" customHeight="1" x14ac:dyDescent="0.25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57"/>
      <c r="AN614" s="57"/>
      <c r="AO614" s="57"/>
      <c r="AP614" s="57"/>
      <c r="AQ614" s="57"/>
      <c r="AR614" s="57"/>
      <c r="AS614" s="57"/>
      <c r="AT614" s="57"/>
      <c r="AU614" s="57"/>
      <c r="AV614" s="57"/>
      <c r="AW614" s="57"/>
      <c r="AX614" s="57"/>
      <c r="AY614" s="57"/>
      <c r="AZ614" s="57"/>
      <c r="BA614" s="57"/>
      <c r="BB614" s="57"/>
      <c r="BC614" s="57"/>
    </row>
    <row r="615" spans="1:55" ht="12" customHeight="1" x14ac:dyDescent="0.25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57"/>
      <c r="AN615" s="57"/>
      <c r="AO615" s="57"/>
      <c r="AP615" s="57"/>
      <c r="AQ615" s="57"/>
      <c r="AR615" s="57"/>
      <c r="AS615" s="57"/>
      <c r="AT615" s="57"/>
      <c r="AU615" s="57"/>
      <c r="AV615" s="57"/>
      <c r="AW615" s="57"/>
      <c r="AX615" s="57"/>
      <c r="AY615" s="57"/>
      <c r="AZ615" s="57"/>
      <c r="BA615" s="57"/>
      <c r="BB615" s="57"/>
      <c r="BC615" s="57"/>
    </row>
    <row r="616" spans="1:55" ht="12" customHeight="1" x14ac:dyDescent="0.25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57"/>
      <c r="AN616" s="57"/>
      <c r="AO616" s="57"/>
      <c r="AP616" s="57"/>
      <c r="AQ616" s="57"/>
      <c r="AR616" s="57"/>
      <c r="AS616" s="57"/>
      <c r="AT616" s="57"/>
      <c r="AU616" s="57"/>
      <c r="AV616" s="57"/>
      <c r="AW616" s="57"/>
      <c r="AX616" s="57"/>
      <c r="AY616" s="57"/>
      <c r="AZ616" s="57"/>
      <c r="BA616" s="57"/>
      <c r="BB616" s="57"/>
      <c r="BC616" s="57"/>
    </row>
    <row r="617" spans="1:55" ht="12" customHeight="1" x14ac:dyDescent="0.25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57"/>
      <c r="AN617" s="57"/>
      <c r="AO617" s="57"/>
      <c r="AP617" s="57"/>
      <c r="AQ617" s="57"/>
      <c r="AR617" s="57"/>
      <c r="AS617" s="57"/>
      <c r="AT617" s="57"/>
      <c r="AU617" s="57"/>
      <c r="AV617" s="57"/>
      <c r="AW617" s="57"/>
      <c r="AX617" s="57"/>
      <c r="AY617" s="57"/>
      <c r="AZ617" s="57"/>
      <c r="BA617" s="57"/>
      <c r="BB617" s="57"/>
      <c r="BC617" s="57"/>
    </row>
    <row r="618" spans="1:55" ht="12" customHeight="1" x14ac:dyDescent="0.25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57"/>
      <c r="AN618" s="57"/>
      <c r="AO618" s="57"/>
      <c r="AP618" s="57"/>
      <c r="AQ618" s="57"/>
      <c r="AR618" s="57"/>
      <c r="AS618" s="57"/>
      <c r="AT618" s="57"/>
      <c r="AU618" s="57"/>
      <c r="AV618" s="57"/>
      <c r="AW618" s="57"/>
      <c r="AX618" s="57"/>
      <c r="AY618" s="57"/>
      <c r="AZ618" s="57"/>
      <c r="BA618" s="57"/>
      <c r="BB618" s="57"/>
      <c r="BC618" s="57"/>
    </row>
    <row r="619" spans="1:55" ht="12" customHeight="1" x14ac:dyDescent="0.25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57"/>
      <c r="AN619" s="57"/>
      <c r="AO619" s="57"/>
      <c r="AP619" s="57"/>
      <c r="AQ619" s="57"/>
      <c r="AR619" s="57"/>
      <c r="AS619" s="57"/>
      <c r="AT619" s="57"/>
      <c r="AU619" s="57"/>
      <c r="AV619" s="57"/>
      <c r="AW619" s="57"/>
      <c r="AX619" s="57"/>
      <c r="AY619" s="57"/>
      <c r="AZ619" s="57"/>
      <c r="BA619" s="57"/>
      <c r="BB619" s="57"/>
      <c r="BC619" s="57"/>
    </row>
    <row r="620" spans="1:55" ht="12" customHeight="1" x14ac:dyDescent="0.25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57"/>
      <c r="AN620" s="57"/>
      <c r="AO620" s="57"/>
      <c r="AP620" s="57"/>
      <c r="AQ620" s="57"/>
      <c r="AR620" s="57"/>
      <c r="AS620" s="57"/>
      <c r="AT620" s="57"/>
      <c r="AU620" s="57"/>
      <c r="AV620" s="57"/>
      <c r="AW620" s="57"/>
      <c r="AX620" s="57"/>
      <c r="AY620" s="57"/>
      <c r="AZ620" s="57"/>
      <c r="BA620" s="57"/>
      <c r="BB620" s="57"/>
      <c r="BC620" s="57"/>
    </row>
    <row r="621" spans="1:55" ht="12" customHeight="1" x14ac:dyDescent="0.25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57"/>
      <c r="AN621" s="57"/>
      <c r="AO621" s="57"/>
      <c r="AP621" s="57"/>
      <c r="AQ621" s="57"/>
      <c r="AR621" s="57"/>
      <c r="AS621" s="57"/>
      <c r="AT621" s="57"/>
      <c r="AU621" s="57"/>
      <c r="AV621" s="57"/>
      <c r="AW621" s="57"/>
      <c r="AX621" s="57"/>
      <c r="AY621" s="57"/>
      <c r="AZ621" s="57"/>
      <c r="BA621" s="57"/>
      <c r="BB621" s="57"/>
      <c r="BC621" s="57"/>
    </row>
    <row r="622" spans="1:55" ht="12" customHeight="1" x14ac:dyDescent="0.25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57"/>
      <c r="AN622" s="57"/>
      <c r="AO622" s="57"/>
      <c r="AP622" s="57"/>
      <c r="AQ622" s="57"/>
      <c r="AR622" s="57"/>
      <c r="AS622" s="57"/>
      <c r="AT622" s="57"/>
      <c r="AU622" s="57"/>
      <c r="AV622" s="57"/>
      <c r="AW622" s="57"/>
      <c r="AX622" s="57"/>
      <c r="AY622" s="57"/>
      <c r="AZ622" s="57"/>
      <c r="BA622" s="57"/>
      <c r="BB622" s="57"/>
      <c r="BC622" s="57"/>
    </row>
    <row r="623" spans="1:55" ht="12" customHeight="1" x14ac:dyDescent="0.25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57"/>
      <c r="AN623" s="57"/>
      <c r="AO623" s="57"/>
      <c r="AP623" s="57"/>
      <c r="AQ623" s="57"/>
      <c r="AR623" s="57"/>
      <c r="AS623" s="57"/>
      <c r="AT623" s="57"/>
      <c r="AU623" s="57"/>
      <c r="AV623" s="57"/>
      <c r="AW623" s="57"/>
      <c r="AX623" s="57"/>
      <c r="AY623" s="57"/>
      <c r="AZ623" s="57"/>
      <c r="BA623" s="57"/>
      <c r="BB623" s="57"/>
      <c r="BC623" s="57"/>
    </row>
    <row r="624" spans="1:55" ht="12" customHeight="1" x14ac:dyDescent="0.25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57"/>
      <c r="AN624" s="57"/>
      <c r="AO624" s="57"/>
      <c r="AP624" s="57"/>
      <c r="AQ624" s="57"/>
      <c r="AR624" s="57"/>
      <c r="AS624" s="57"/>
      <c r="AT624" s="57"/>
      <c r="AU624" s="57"/>
      <c r="AV624" s="57"/>
      <c r="AW624" s="57"/>
      <c r="AX624" s="57"/>
      <c r="AY624" s="57"/>
      <c r="AZ624" s="57"/>
      <c r="BA624" s="57"/>
      <c r="BB624" s="57"/>
      <c r="BC624" s="57"/>
    </row>
    <row r="625" spans="1:55" ht="12" customHeight="1" x14ac:dyDescent="0.25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57"/>
      <c r="AN625" s="57"/>
      <c r="AO625" s="57"/>
      <c r="AP625" s="57"/>
      <c r="AQ625" s="57"/>
      <c r="AR625" s="57"/>
      <c r="AS625" s="57"/>
      <c r="AT625" s="57"/>
      <c r="AU625" s="57"/>
      <c r="AV625" s="57"/>
      <c r="AW625" s="57"/>
      <c r="AX625" s="57"/>
      <c r="AY625" s="57"/>
      <c r="AZ625" s="57"/>
      <c r="BA625" s="57"/>
      <c r="BB625" s="57"/>
      <c r="BC625" s="57"/>
    </row>
    <row r="626" spans="1:55" ht="12" customHeight="1" x14ac:dyDescent="0.25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57"/>
      <c r="AN626" s="57"/>
      <c r="AO626" s="57"/>
      <c r="AP626" s="57"/>
      <c r="AQ626" s="57"/>
      <c r="AR626" s="57"/>
      <c r="AS626" s="57"/>
      <c r="AT626" s="57"/>
      <c r="AU626" s="57"/>
      <c r="AV626" s="57"/>
      <c r="AW626" s="57"/>
      <c r="AX626" s="57"/>
      <c r="AY626" s="57"/>
      <c r="AZ626" s="57"/>
      <c r="BA626" s="57"/>
      <c r="BB626" s="57"/>
      <c r="BC626" s="57"/>
    </row>
    <row r="627" spans="1:55" ht="12" customHeight="1" x14ac:dyDescent="0.25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57"/>
      <c r="AN627" s="57"/>
      <c r="AO627" s="57"/>
      <c r="AP627" s="57"/>
      <c r="AQ627" s="57"/>
      <c r="AR627" s="57"/>
      <c r="AS627" s="57"/>
      <c r="AT627" s="57"/>
      <c r="AU627" s="57"/>
      <c r="AV627" s="57"/>
      <c r="AW627" s="57"/>
      <c r="AX627" s="57"/>
      <c r="AY627" s="57"/>
      <c r="AZ627" s="57"/>
      <c r="BA627" s="57"/>
      <c r="BB627" s="57"/>
      <c r="BC627" s="57"/>
    </row>
    <row r="628" spans="1:55" ht="12" customHeight="1" x14ac:dyDescent="0.25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57"/>
      <c r="AN628" s="57"/>
      <c r="AO628" s="57"/>
      <c r="AP628" s="57"/>
      <c r="AQ628" s="57"/>
      <c r="AR628" s="57"/>
      <c r="AS628" s="57"/>
      <c r="AT628" s="57"/>
      <c r="AU628" s="57"/>
      <c r="AV628" s="57"/>
      <c r="AW628" s="57"/>
      <c r="AX628" s="57"/>
      <c r="AY628" s="57"/>
      <c r="AZ628" s="57"/>
      <c r="BA628" s="57"/>
      <c r="BB628" s="57"/>
      <c r="BC628" s="57"/>
    </row>
    <row r="629" spans="1:55" ht="12" customHeight="1" x14ac:dyDescent="0.25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57"/>
      <c r="AN629" s="57"/>
      <c r="AO629" s="57"/>
      <c r="AP629" s="57"/>
      <c r="AQ629" s="57"/>
      <c r="AR629" s="57"/>
      <c r="AS629" s="57"/>
      <c r="AT629" s="57"/>
      <c r="AU629" s="57"/>
      <c r="AV629" s="57"/>
      <c r="AW629" s="57"/>
      <c r="AX629" s="57"/>
      <c r="AY629" s="57"/>
      <c r="AZ629" s="57"/>
      <c r="BA629" s="57"/>
      <c r="BB629" s="57"/>
      <c r="BC629" s="57"/>
    </row>
    <row r="630" spans="1:55" ht="12" customHeight="1" x14ac:dyDescent="0.25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57"/>
      <c r="AN630" s="57"/>
      <c r="AO630" s="57"/>
      <c r="AP630" s="57"/>
      <c r="AQ630" s="57"/>
      <c r="AR630" s="57"/>
      <c r="AS630" s="57"/>
      <c r="AT630" s="57"/>
      <c r="AU630" s="57"/>
      <c r="AV630" s="57"/>
      <c r="AW630" s="57"/>
      <c r="AX630" s="57"/>
      <c r="AY630" s="57"/>
      <c r="AZ630" s="57"/>
      <c r="BA630" s="57"/>
      <c r="BB630" s="57"/>
      <c r="BC630" s="57"/>
    </row>
    <row r="631" spans="1:55" ht="12" customHeight="1" x14ac:dyDescent="0.25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57"/>
      <c r="AN631" s="57"/>
      <c r="AO631" s="57"/>
      <c r="AP631" s="57"/>
      <c r="AQ631" s="57"/>
      <c r="AR631" s="57"/>
      <c r="AS631" s="57"/>
      <c r="AT631" s="57"/>
      <c r="AU631" s="57"/>
      <c r="AV631" s="57"/>
      <c r="AW631" s="57"/>
      <c r="AX631" s="57"/>
      <c r="AY631" s="57"/>
      <c r="AZ631" s="57"/>
      <c r="BA631" s="57"/>
      <c r="BB631" s="57"/>
      <c r="BC631" s="57"/>
    </row>
    <row r="632" spans="1:55" ht="12" customHeight="1" x14ac:dyDescent="0.25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57"/>
      <c r="AN632" s="57"/>
      <c r="AO632" s="57"/>
      <c r="AP632" s="57"/>
      <c r="AQ632" s="57"/>
      <c r="AR632" s="57"/>
      <c r="AS632" s="57"/>
      <c r="AT632" s="57"/>
      <c r="AU632" s="57"/>
      <c r="AV632" s="57"/>
      <c r="AW632" s="57"/>
      <c r="AX632" s="57"/>
      <c r="AY632" s="57"/>
      <c r="AZ632" s="57"/>
      <c r="BA632" s="57"/>
      <c r="BB632" s="57"/>
      <c r="BC632" s="57"/>
    </row>
    <row r="633" spans="1:55" ht="12" customHeight="1" x14ac:dyDescent="0.25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57"/>
      <c r="AN633" s="57"/>
      <c r="AO633" s="57"/>
      <c r="AP633" s="57"/>
      <c r="AQ633" s="57"/>
      <c r="AR633" s="57"/>
      <c r="AS633" s="57"/>
      <c r="AT633" s="57"/>
      <c r="AU633" s="57"/>
      <c r="AV633" s="57"/>
      <c r="AW633" s="57"/>
      <c r="AX633" s="57"/>
      <c r="AY633" s="57"/>
      <c r="AZ633" s="57"/>
      <c r="BA633" s="57"/>
      <c r="BB633" s="57"/>
      <c r="BC633" s="57"/>
    </row>
    <row r="634" spans="1:55" ht="12" customHeight="1" x14ac:dyDescent="0.25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57"/>
      <c r="AN634" s="57"/>
      <c r="AO634" s="57"/>
      <c r="AP634" s="57"/>
      <c r="AQ634" s="57"/>
      <c r="AR634" s="57"/>
      <c r="AS634" s="57"/>
      <c r="AT634" s="57"/>
      <c r="AU634" s="57"/>
      <c r="AV634" s="57"/>
      <c r="AW634" s="57"/>
      <c r="AX634" s="57"/>
      <c r="AY634" s="57"/>
      <c r="AZ634" s="57"/>
      <c r="BA634" s="57"/>
      <c r="BB634" s="57"/>
      <c r="BC634" s="57"/>
    </row>
    <row r="635" spans="1:55" ht="12" customHeight="1" x14ac:dyDescent="0.25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57"/>
      <c r="AN635" s="57"/>
      <c r="AO635" s="57"/>
      <c r="AP635" s="57"/>
      <c r="AQ635" s="57"/>
      <c r="AR635" s="57"/>
      <c r="AS635" s="57"/>
      <c r="AT635" s="57"/>
      <c r="AU635" s="57"/>
      <c r="AV635" s="57"/>
      <c r="AW635" s="57"/>
      <c r="AX635" s="57"/>
      <c r="AY635" s="57"/>
      <c r="AZ635" s="57"/>
      <c r="BA635" s="57"/>
      <c r="BB635" s="57"/>
      <c r="BC635" s="57"/>
    </row>
    <row r="636" spans="1:55" ht="12" customHeight="1" x14ac:dyDescent="0.25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57"/>
      <c r="AN636" s="57"/>
      <c r="AO636" s="57"/>
      <c r="AP636" s="57"/>
      <c r="AQ636" s="57"/>
      <c r="AR636" s="57"/>
      <c r="AS636" s="57"/>
      <c r="AT636" s="57"/>
      <c r="AU636" s="57"/>
      <c r="AV636" s="57"/>
      <c r="AW636" s="57"/>
      <c r="AX636" s="57"/>
      <c r="AY636" s="57"/>
      <c r="AZ636" s="57"/>
      <c r="BA636" s="57"/>
      <c r="BB636" s="57"/>
      <c r="BC636" s="57"/>
    </row>
    <row r="637" spans="1:55" ht="12" customHeight="1" x14ac:dyDescent="0.25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57"/>
      <c r="AN637" s="57"/>
      <c r="AO637" s="57"/>
      <c r="AP637" s="57"/>
      <c r="AQ637" s="57"/>
      <c r="AR637" s="57"/>
      <c r="AS637" s="57"/>
      <c r="AT637" s="57"/>
      <c r="AU637" s="57"/>
      <c r="AV637" s="57"/>
      <c r="AW637" s="57"/>
      <c r="AX637" s="57"/>
      <c r="AY637" s="57"/>
      <c r="AZ637" s="57"/>
      <c r="BA637" s="57"/>
      <c r="BB637" s="57"/>
      <c r="BC637" s="57"/>
    </row>
    <row r="638" spans="1:55" ht="12" customHeight="1" x14ac:dyDescent="0.25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57"/>
      <c r="AN638" s="57"/>
      <c r="AO638" s="57"/>
      <c r="AP638" s="57"/>
      <c r="AQ638" s="57"/>
      <c r="AR638" s="57"/>
      <c r="AS638" s="57"/>
      <c r="AT638" s="57"/>
      <c r="AU638" s="57"/>
      <c r="AV638" s="57"/>
      <c r="AW638" s="57"/>
      <c r="AX638" s="57"/>
      <c r="AY638" s="57"/>
      <c r="AZ638" s="57"/>
      <c r="BA638" s="57"/>
      <c r="BB638" s="57"/>
      <c r="BC638" s="57"/>
    </row>
    <row r="639" spans="1:55" ht="12" customHeight="1" x14ac:dyDescent="0.25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57"/>
      <c r="AN639" s="57"/>
      <c r="AO639" s="57"/>
      <c r="AP639" s="57"/>
      <c r="AQ639" s="57"/>
      <c r="AR639" s="57"/>
      <c r="AS639" s="57"/>
      <c r="AT639" s="57"/>
      <c r="AU639" s="57"/>
      <c r="AV639" s="57"/>
      <c r="AW639" s="57"/>
      <c r="AX639" s="57"/>
      <c r="AY639" s="57"/>
      <c r="AZ639" s="57"/>
      <c r="BA639" s="57"/>
      <c r="BB639" s="57"/>
      <c r="BC639" s="57"/>
    </row>
    <row r="640" spans="1:55" ht="12" customHeight="1" x14ac:dyDescent="0.25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57"/>
      <c r="AN640" s="57"/>
      <c r="AO640" s="57"/>
      <c r="AP640" s="57"/>
      <c r="AQ640" s="57"/>
      <c r="AR640" s="57"/>
      <c r="AS640" s="57"/>
      <c r="AT640" s="57"/>
      <c r="AU640" s="57"/>
      <c r="AV640" s="57"/>
      <c r="AW640" s="57"/>
      <c r="AX640" s="57"/>
      <c r="AY640" s="57"/>
      <c r="AZ640" s="57"/>
      <c r="BA640" s="57"/>
      <c r="BB640" s="57"/>
      <c r="BC640" s="57"/>
    </row>
    <row r="641" spans="1:55" ht="12" customHeight="1" x14ac:dyDescent="0.25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57"/>
      <c r="AN641" s="57"/>
      <c r="AO641" s="57"/>
      <c r="AP641" s="57"/>
      <c r="AQ641" s="57"/>
      <c r="AR641" s="57"/>
      <c r="AS641" s="57"/>
      <c r="AT641" s="57"/>
      <c r="AU641" s="57"/>
      <c r="AV641" s="57"/>
      <c r="AW641" s="57"/>
      <c r="AX641" s="57"/>
      <c r="AY641" s="57"/>
      <c r="AZ641" s="57"/>
      <c r="BA641" s="57"/>
      <c r="BB641" s="57"/>
      <c r="BC641" s="57"/>
    </row>
    <row r="642" spans="1:55" ht="12" customHeight="1" x14ac:dyDescent="0.25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57"/>
      <c r="AN642" s="57"/>
      <c r="AO642" s="57"/>
      <c r="AP642" s="57"/>
      <c r="AQ642" s="57"/>
      <c r="AR642" s="57"/>
      <c r="AS642" s="57"/>
      <c r="AT642" s="57"/>
      <c r="AU642" s="57"/>
      <c r="AV642" s="57"/>
      <c r="AW642" s="57"/>
      <c r="AX642" s="57"/>
      <c r="AY642" s="57"/>
      <c r="AZ642" s="57"/>
      <c r="BA642" s="57"/>
      <c r="BB642" s="57"/>
      <c r="BC642" s="57"/>
    </row>
    <row r="643" spans="1:55" ht="12" customHeight="1" x14ac:dyDescent="0.25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57"/>
      <c r="AN643" s="57"/>
      <c r="AO643" s="57"/>
      <c r="AP643" s="57"/>
      <c r="AQ643" s="57"/>
      <c r="AR643" s="57"/>
      <c r="AS643" s="57"/>
      <c r="AT643" s="57"/>
      <c r="AU643" s="57"/>
      <c r="AV643" s="57"/>
      <c r="AW643" s="57"/>
      <c r="AX643" s="57"/>
      <c r="AY643" s="57"/>
      <c r="AZ643" s="57"/>
      <c r="BA643" s="57"/>
      <c r="BB643" s="57"/>
      <c r="BC643" s="57"/>
    </row>
    <row r="644" spans="1:55" ht="12" customHeight="1" x14ac:dyDescent="0.25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57"/>
      <c r="AN644" s="57"/>
      <c r="AO644" s="57"/>
      <c r="AP644" s="57"/>
      <c r="AQ644" s="57"/>
      <c r="AR644" s="57"/>
      <c r="AS644" s="57"/>
      <c r="AT644" s="57"/>
      <c r="AU644" s="57"/>
      <c r="AV644" s="57"/>
      <c r="AW644" s="57"/>
      <c r="AX644" s="57"/>
      <c r="AY644" s="57"/>
      <c r="AZ644" s="57"/>
      <c r="BA644" s="57"/>
      <c r="BB644" s="57"/>
      <c r="BC644" s="57"/>
    </row>
    <row r="645" spans="1:55" ht="12" customHeight="1" x14ac:dyDescent="0.25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57"/>
      <c r="AN645" s="57"/>
      <c r="AO645" s="57"/>
      <c r="AP645" s="57"/>
      <c r="AQ645" s="57"/>
      <c r="AR645" s="57"/>
      <c r="AS645" s="57"/>
      <c r="AT645" s="57"/>
      <c r="AU645" s="57"/>
      <c r="AV645" s="57"/>
      <c r="AW645" s="57"/>
      <c r="AX645" s="57"/>
      <c r="AY645" s="57"/>
      <c r="AZ645" s="57"/>
      <c r="BA645" s="57"/>
      <c r="BB645" s="57"/>
      <c r="BC645" s="57"/>
    </row>
    <row r="646" spans="1:55" ht="12" customHeight="1" x14ac:dyDescent="0.25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57"/>
      <c r="AN646" s="57"/>
      <c r="AO646" s="57"/>
      <c r="AP646" s="57"/>
      <c r="AQ646" s="57"/>
      <c r="AR646" s="57"/>
      <c r="AS646" s="57"/>
      <c r="AT646" s="57"/>
      <c r="AU646" s="57"/>
      <c r="AV646" s="57"/>
      <c r="AW646" s="57"/>
      <c r="AX646" s="57"/>
      <c r="AY646" s="57"/>
      <c r="AZ646" s="57"/>
      <c r="BA646" s="57"/>
      <c r="BB646" s="57"/>
      <c r="BC646" s="57"/>
    </row>
    <row r="647" spans="1:55" ht="12" customHeight="1" x14ac:dyDescent="0.25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57"/>
      <c r="AN647" s="57"/>
      <c r="AO647" s="57"/>
      <c r="AP647" s="57"/>
      <c r="AQ647" s="57"/>
      <c r="AR647" s="57"/>
      <c r="AS647" s="57"/>
      <c r="AT647" s="57"/>
      <c r="AU647" s="57"/>
      <c r="AV647" s="57"/>
      <c r="AW647" s="57"/>
      <c r="AX647" s="57"/>
      <c r="AY647" s="57"/>
      <c r="AZ647" s="57"/>
      <c r="BA647" s="57"/>
      <c r="BB647" s="57"/>
      <c r="BC647" s="57"/>
    </row>
    <row r="648" spans="1:55" ht="12" customHeight="1" x14ac:dyDescent="0.25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57"/>
      <c r="AN648" s="57"/>
      <c r="AO648" s="57"/>
      <c r="AP648" s="57"/>
      <c r="AQ648" s="57"/>
      <c r="AR648" s="57"/>
      <c r="AS648" s="57"/>
      <c r="AT648" s="57"/>
      <c r="AU648" s="57"/>
      <c r="AV648" s="57"/>
      <c r="AW648" s="57"/>
      <c r="AX648" s="57"/>
      <c r="AY648" s="57"/>
      <c r="AZ648" s="57"/>
      <c r="BA648" s="57"/>
      <c r="BB648" s="57"/>
      <c r="BC648" s="57"/>
    </row>
    <row r="649" spans="1:55" ht="12" customHeight="1" x14ac:dyDescent="0.25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57"/>
      <c r="AN649" s="57"/>
      <c r="AO649" s="57"/>
      <c r="AP649" s="57"/>
      <c r="AQ649" s="57"/>
      <c r="AR649" s="57"/>
      <c r="AS649" s="57"/>
      <c r="AT649" s="57"/>
      <c r="AU649" s="57"/>
      <c r="AV649" s="57"/>
      <c r="AW649" s="57"/>
      <c r="AX649" s="57"/>
      <c r="AY649" s="57"/>
      <c r="AZ649" s="57"/>
      <c r="BA649" s="57"/>
      <c r="BB649" s="57"/>
      <c r="BC649" s="57"/>
    </row>
    <row r="650" spans="1:55" ht="12" customHeight="1" x14ac:dyDescent="0.25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57"/>
      <c r="AN650" s="57"/>
      <c r="AO650" s="57"/>
      <c r="AP650" s="57"/>
      <c r="AQ650" s="57"/>
      <c r="AR650" s="57"/>
      <c r="AS650" s="57"/>
      <c r="AT650" s="57"/>
      <c r="AU650" s="57"/>
      <c r="AV650" s="57"/>
      <c r="AW650" s="57"/>
      <c r="AX650" s="57"/>
      <c r="AY650" s="57"/>
      <c r="AZ650" s="57"/>
      <c r="BA650" s="57"/>
      <c r="BB650" s="57"/>
      <c r="BC650" s="57"/>
    </row>
    <row r="651" spans="1:55" ht="12" customHeight="1" x14ac:dyDescent="0.25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57"/>
      <c r="AN651" s="57"/>
      <c r="AO651" s="57"/>
      <c r="AP651" s="57"/>
      <c r="AQ651" s="57"/>
      <c r="AR651" s="57"/>
      <c r="AS651" s="57"/>
      <c r="AT651" s="57"/>
      <c r="AU651" s="57"/>
      <c r="AV651" s="57"/>
      <c r="AW651" s="57"/>
      <c r="AX651" s="57"/>
      <c r="AY651" s="57"/>
      <c r="AZ651" s="57"/>
      <c r="BA651" s="57"/>
      <c r="BB651" s="57"/>
      <c r="BC651" s="57"/>
    </row>
    <row r="652" spans="1:55" ht="12" customHeight="1" x14ac:dyDescent="0.25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57"/>
      <c r="AN652" s="57"/>
      <c r="AO652" s="57"/>
      <c r="AP652" s="57"/>
      <c r="AQ652" s="57"/>
      <c r="AR652" s="57"/>
      <c r="AS652" s="57"/>
      <c r="AT652" s="57"/>
      <c r="AU652" s="57"/>
      <c r="AV652" s="57"/>
      <c r="AW652" s="57"/>
      <c r="AX652" s="57"/>
      <c r="AY652" s="57"/>
      <c r="AZ652" s="57"/>
      <c r="BA652" s="57"/>
      <c r="BB652" s="57"/>
      <c r="BC652" s="57"/>
    </row>
    <row r="653" spans="1:55" ht="12" customHeight="1" x14ac:dyDescent="0.25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57"/>
      <c r="AN653" s="57"/>
      <c r="AO653" s="57"/>
      <c r="AP653" s="57"/>
      <c r="AQ653" s="57"/>
      <c r="AR653" s="57"/>
      <c r="AS653" s="57"/>
      <c r="AT653" s="57"/>
      <c r="AU653" s="57"/>
      <c r="AV653" s="57"/>
      <c r="AW653" s="57"/>
      <c r="AX653" s="57"/>
      <c r="AY653" s="57"/>
      <c r="AZ653" s="57"/>
      <c r="BA653" s="57"/>
      <c r="BB653" s="57"/>
      <c r="BC653" s="57"/>
    </row>
    <row r="654" spans="1:55" ht="12" customHeight="1" x14ac:dyDescent="0.25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57"/>
      <c r="AN654" s="57"/>
      <c r="AO654" s="57"/>
      <c r="AP654" s="57"/>
      <c r="AQ654" s="57"/>
      <c r="AR654" s="57"/>
      <c r="AS654" s="57"/>
      <c r="AT654" s="57"/>
      <c r="AU654" s="57"/>
      <c r="AV654" s="57"/>
      <c r="AW654" s="57"/>
      <c r="AX654" s="57"/>
      <c r="AY654" s="57"/>
      <c r="AZ654" s="57"/>
      <c r="BA654" s="57"/>
      <c r="BB654" s="57"/>
      <c r="BC654" s="57"/>
    </row>
    <row r="655" spans="1:55" ht="12" customHeight="1" x14ac:dyDescent="0.25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57"/>
      <c r="AN655" s="57"/>
      <c r="AO655" s="57"/>
      <c r="AP655" s="57"/>
      <c r="AQ655" s="57"/>
      <c r="AR655" s="57"/>
      <c r="AS655" s="57"/>
      <c r="AT655" s="57"/>
      <c r="AU655" s="57"/>
      <c r="AV655" s="57"/>
      <c r="AW655" s="57"/>
      <c r="AX655" s="57"/>
      <c r="AY655" s="57"/>
      <c r="AZ655" s="57"/>
      <c r="BA655" s="57"/>
      <c r="BB655" s="57"/>
      <c r="BC655" s="57"/>
    </row>
    <row r="656" spans="1:55" ht="12" customHeight="1" x14ac:dyDescent="0.25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57"/>
      <c r="AN656" s="57"/>
      <c r="AO656" s="57"/>
      <c r="AP656" s="57"/>
      <c r="AQ656" s="57"/>
      <c r="AR656" s="57"/>
      <c r="AS656" s="57"/>
      <c r="AT656" s="57"/>
      <c r="AU656" s="57"/>
      <c r="AV656" s="57"/>
      <c r="AW656" s="57"/>
      <c r="AX656" s="57"/>
      <c r="AY656" s="57"/>
      <c r="AZ656" s="57"/>
      <c r="BA656" s="57"/>
      <c r="BB656" s="57"/>
      <c r="BC656" s="57"/>
    </row>
    <row r="657" spans="1:55" ht="12" customHeight="1" x14ac:dyDescent="0.25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57"/>
      <c r="AN657" s="57"/>
      <c r="AO657" s="57"/>
      <c r="AP657" s="57"/>
      <c r="AQ657" s="57"/>
      <c r="AR657" s="57"/>
      <c r="AS657" s="57"/>
      <c r="AT657" s="57"/>
      <c r="AU657" s="57"/>
      <c r="AV657" s="57"/>
      <c r="AW657" s="57"/>
      <c r="AX657" s="57"/>
      <c r="AY657" s="57"/>
      <c r="AZ657" s="57"/>
      <c r="BA657" s="57"/>
      <c r="BB657" s="57"/>
      <c r="BC657" s="57"/>
    </row>
    <row r="658" spans="1:55" ht="12" customHeight="1" x14ac:dyDescent="0.25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57"/>
      <c r="AN658" s="57"/>
      <c r="AO658" s="57"/>
      <c r="AP658" s="57"/>
      <c r="AQ658" s="57"/>
      <c r="AR658" s="57"/>
      <c r="AS658" s="57"/>
      <c r="AT658" s="57"/>
      <c r="AU658" s="57"/>
      <c r="AV658" s="57"/>
      <c r="AW658" s="57"/>
      <c r="AX658" s="57"/>
      <c r="AY658" s="57"/>
      <c r="AZ658" s="57"/>
      <c r="BA658" s="57"/>
      <c r="BB658" s="57"/>
      <c r="BC658" s="57"/>
    </row>
    <row r="659" spans="1:55" ht="12" customHeight="1" x14ac:dyDescent="0.25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57"/>
      <c r="AN659" s="57"/>
      <c r="AO659" s="57"/>
      <c r="AP659" s="57"/>
      <c r="AQ659" s="57"/>
      <c r="AR659" s="57"/>
      <c r="AS659" s="57"/>
      <c r="AT659" s="57"/>
      <c r="AU659" s="57"/>
      <c r="AV659" s="57"/>
      <c r="AW659" s="57"/>
      <c r="AX659" s="57"/>
      <c r="AY659" s="57"/>
      <c r="AZ659" s="57"/>
      <c r="BA659" s="57"/>
      <c r="BB659" s="57"/>
      <c r="BC659" s="57"/>
    </row>
    <row r="660" spans="1:55" ht="12" customHeight="1" x14ac:dyDescent="0.25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57"/>
      <c r="AN660" s="57"/>
      <c r="AO660" s="57"/>
      <c r="AP660" s="57"/>
      <c r="AQ660" s="57"/>
      <c r="AR660" s="57"/>
      <c r="AS660" s="57"/>
      <c r="AT660" s="57"/>
      <c r="AU660" s="57"/>
      <c r="AV660" s="57"/>
      <c r="AW660" s="57"/>
      <c r="AX660" s="57"/>
      <c r="AY660" s="57"/>
      <c r="AZ660" s="57"/>
      <c r="BA660" s="57"/>
      <c r="BB660" s="57"/>
      <c r="BC660" s="57"/>
    </row>
    <row r="661" spans="1:55" ht="12" customHeight="1" x14ac:dyDescent="0.25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57"/>
      <c r="AN661" s="57"/>
      <c r="AO661" s="57"/>
      <c r="AP661" s="57"/>
      <c r="AQ661" s="57"/>
      <c r="AR661" s="57"/>
      <c r="AS661" s="57"/>
      <c r="AT661" s="57"/>
      <c r="AU661" s="57"/>
      <c r="AV661" s="57"/>
      <c r="AW661" s="57"/>
      <c r="AX661" s="57"/>
      <c r="AY661" s="57"/>
      <c r="AZ661" s="57"/>
      <c r="BA661" s="57"/>
      <c r="BB661" s="57"/>
      <c r="BC661" s="57"/>
    </row>
    <row r="662" spans="1:55" ht="12" customHeight="1" x14ac:dyDescent="0.25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57"/>
      <c r="AN662" s="57"/>
      <c r="AO662" s="57"/>
      <c r="AP662" s="57"/>
      <c r="AQ662" s="57"/>
      <c r="AR662" s="57"/>
      <c r="AS662" s="57"/>
      <c r="AT662" s="57"/>
      <c r="AU662" s="57"/>
      <c r="AV662" s="57"/>
      <c r="AW662" s="57"/>
      <c r="AX662" s="57"/>
      <c r="AY662" s="57"/>
      <c r="AZ662" s="57"/>
      <c r="BA662" s="57"/>
      <c r="BB662" s="57"/>
      <c r="BC662" s="57"/>
    </row>
    <row r="663" spans="1:55" ht="12" customHeight="1" x14ac:dyDescent="0.25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57"/>
      <c r="AN663" s="57"/>
      <c r="AO663" s="57"/>
      <c r="AP663" s="57"/>
      <c r="AQ663" s="57"/>
      <c r="AR663" s="57"/>
      <c r="AS663" s="57"/>
      <c r="AT663" s="57"/>
      <c r="AU663" s="57"/>
      <c r="AV663" s="57"/>
      <c r="AW663" s="57"/>
      <c r="AX663" s="57"/>
      <c r="AY663" s="57"/>
      <c r="AZ663" s="57"/>
      <c r="BA663" s="57"/>
      <c r="BB663" s="57"/>
      <c r="BC663" s="57"/>
    </row>
    <row r="664" spans="1:55" ht="12" customHeight="1" x14ac:dyDescent="0.25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57"/>
      <c r="AN664" s="57"/>
      <c r="AO664" s="57"/>
      <c r="AP664" s="57"/>
      <c r="AQ664" s="57"/>
      <c r="AR664" s="57"/>
      <c r="AS664" s="57"/>
      <c r="AT664" s="57"/>
      <c r="AU664" s="57"/>
      <c r="AV664" s="57"/>
      <c r="AW664" s="57"/>
      <c r="AX664" s="57"/>
      <c r="AY664" s="57"/>
      <c r="AZ664" s="57"/>
      <c r="BA664" s="57"/>
      <c r="BB664" s="57"/>
      <c r="BC664" s="57"/>
    </row>
    <row r="665" spans="1:55" ht="12" customHeight="1" x14ac:dyDescent="0.25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57"/>
      <c r="AN665" s="57"/>
      <c r="AO665" s="57"/>
      <c r="AP665" s="57"/>
      <c r="AQ665" s="57"/>
      <c r="AR665" s="57"/>
      <c r="AS665" s="57"/>
      <c r="AT665" s="57"/>
      <c r="AU665" s="57"/>
      <c r="AV665" s="57"/>
      <c r="AW665" s="57"/>
      <c r="AX665" s="57"/>
      <c r="AY665" s="57"/>
      <c r="AZ665" s="57"/>
      <c r="BA665" s="57"/>
      <c r="BB665" s="57"/>
      <c r="BC665" s="57"/>
    </row>
    <row r="666" spans="1:55" ht="12" customHeight="1" x14ac:dyDescent="0.25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57"/>
      <c r="AN666" s="57"/>
      <c r="AO666" s="57"/>
      <c r="AP666" s="57"/>
      <c r="AQ666" s="57"/>
      <c r="AR666" s="57"/>
      <c r="AS666" s="57"/>
      <c r="AT666" s="57"/>
      <c r="AU666" s="57"/>
      <c r="AV666" s="57"/>
      <c r="AW666" s="57"/>
      <c r="AX666" s="57"/>
      <c r="AY666" s="57"/>
      <c r="AZ666" s="57"/>
      <c r="BA666" s="57"/>
      <c r="BB666" s="57"/>
      <c r="BC666" s="57"/>
    </row>
    <row r="667" spans="1:55" ht="12" customHeight="1" x14ac:dyDescent="0.25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57"/>
      <c r="AN667" s="57"/>
      <c r="AO667" s="57"/>
      <c r="AP667" s="57"/>
      <c r="AQ667" s="57"/>
      <c r="AR667" s="57"/>
      <c r="AS667" s="57"/>
      <c r="AT667" s="57"/>
      <c r="AU667" s="57"/>
      <c r="AV667" s="57"/>
      <c r="AW667" s="57"/>
      <c r="AX667" s="57"/>
      <c r="AY667" s="57"/>
      <c r="AZ667" s="57"/>
      <c r="BA667" s="57"/>
      <c r="BB667" s="57"/>
      <c r="BC667" s="57"/>
    </row>
    <row r="668" spans="1:55" ht="12" customHeight="1" x14ac:dyDescent="0.25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57"/>
      <c r="AN668" s="57"/>
      <c r="AO668" s="57"/>
      <c r="AP668" s="57"/>
      <c r="AQ668" s="57"/>
      <c r="AR668" s="57"/>
      <c r="AS668" s="57"/>
      <c r="AT668" s="57"/>
      <c r="AU668" s="57"/>
      <c r="AV668" s="57"/>
      <c r="AW668" s="57"/>
      <c r="AX668" s="57"/>
      <c r="AY668" s="57"/>
      <c r="AZ668" s="57"/>
      <c r="BA668" s="57"/>
      <c r="BB668" s="57"/>
      <c r="BC668" s="57"/>
    </row>
    <row r="669" spans="1:55" ht="12" customHeight="1" x14ac:dyDescent="0.25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57"/>
      <c r="AN669" s="57"/>
      <c r="AO669" s="57"/>
      <c r="AP669" s="57"/>
      <c r="AQ669" s="57"/>
      <c r="AR669" s="57"/>
      <c r="AS669" s="57"/>
      <c r="AT669" s="57"/>
      <c r="AU669" s="57"/>
      <c r="AV669" s="57"/>
      <c r="AW669" s="57"/>
      <c r="AX669" s="57"/>
      <c r="AY669" s="57"/>
      <c r="AZ669" s="57"/>
      <c r="BA669" s="57"/>
      <c r="BB669" s="57"/>
      <c r="BC669" s="57"/>
    </row>
    <row r="670" spans="1:55" ht="12" customHeight="1" x14ac:dyDescent="0.25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57"/>
      <c r="AN670" s="57"/>
      <c r="AO670" s="57"/>
      <c r="AP670" s="57"/>
      <c r="AQ670" s="57"/>
      <c r="AR670" s="57"/>
      <c r="AS670" s="57"/>
      <c r="AT670" s="57"/>
      <c r="AU670" s="57"/>
      <c r="AV670" s="57"/>
      <c r="AW670" s="57"/>
      <c r="AX670" s="57"/>
      <c r="AY670" s="57"/>
      <c r="AZ670" s="57"/>
      <c r="BA670" s="57"/>
      <c r="BB670" s="57"/>
      <c r="BC670" s="57"/>
    </row>
    <row r="671" spans="1:55" ht="12" customHeight="1" x14ac:dyDescent="0.25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57"/>
      <c r="AN671" s="57"/>
      <c r="AO671" s="57"/>
      <c r="AP671" s="57"/>
      <c r="AQ671" s="57"/>
      <c r="AR671" s="57"/>
      <c r="AS671" s="57"/>
      <c r="AT671" s="57"/>
      <c r="AU671" s="57"/>
      <c r="AV671" s="57"/>
      <c r="AW671" s="57"/>
      <c r="AX671" s="57"/>
      <c r="AY671" s="57"/>
      <c r="AZ671" s="57"/>
      <c r="BA671" s="57"/>
      <c r="BB671" s="57"/>
      <c r="BC671" s="57"/>
    </row>
    <row r="672" spans="1:55" ht="12" customHeight="1" x14ac:dyDescent="0.25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57"/>
      <c r="AN672" s="57"/>
      <c r="AO672" s="57"/>
      <c r="AP672" s="57"/>
      <c r="AQ672" s="57"/>
      <c r="AR672" s="57"/>
      <c r="AS672" s="57"/>
      <c r="AT672" s="57"/>
      <c r="AU672" s="57"/>
      <c r="AV672" s="57"/>
      <c r="AW672" s="57"/>
      <c r="AX672" s="57"/>
      <c r="AY672" s="57"/>
      <c r="AZ672" s="57"/>
      <c r="BA672" s="57"/>
      <c r="BB672" s="57"/>
      <c r="BC672" s="57"/>
    </row>
    <row r="673" spans="1:55" ht="12" customHeight="1" x14ac:dyDescent="0.25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57"/>
      <c r="AN673" s="57"/>
      <c r="AO673" s="57"/>
      <c r="AP673" s="57"/>
      <c r="AQ673" s="57"/>
      <c r="AR673" s="57"/>
      <c r="AS673" s="57"/>
      <c r="AT673" s="57"/>
      <c r="AU673" s="57"/>
      <c r="AV673" s="57"/>
      <c r="AW673" s="57"/>
      <c r="AX673" s="57"/>
      <c r="AY673" s="57"/>
      <c r="AZ673" s="57"/>
      <c r="BA673" s="57"/>
      <c r="BB673" s="57"/>
      <c r="BC673" s="57"/>
    </row>
    <row r="674" spans="1:55" ht="12" customHeight="1" x14ac:dyDescent="0.25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57"/>
      <c r="AN674" s="57"/>
      <c r="AO674" s="57"/>
      <c r="AP674" s="57"/>
      <c r="AQ674" s="57"/>
      <c r="AR674" s="57"/>
      <c r="AS674" s="57"/>
      <c r="AT674" s="57"/>
      <c r="AU674" s="57"/>
      <c r="AV674" s="57"/>
      <c r="AW674" s="57"/>
      <c r="AX674" s="57"/>
      <c r="AY674" s="57"/>
      <c r="AZ674" s="57"/>
      <c r="BA674" s="57"/>
      <c r="BB674" s="57"/>
      <c r="BC674" s="57"/>
    </row>
    <row r="675" spans="1:55" ht="12" customHeight="1" x14ac:dyDescent="0.25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57"/>
      <c r="AN675" s="57"/>
      <c r="AO675" s="57"/>
      <c r="AP675" s="57"/>
      <c r="AQ675" s="57"/>
      <c r="AR675" s="57"/>
      <c r="AS675" s="57"/>
      <c r="AT675" s="57"/>
      <c r="AU675" s="57"/>
      <c r="AV675" s="57"/>
      <c r="AW675" s="57"/>
      <c r="AX675" s="57"/>
      <c r="AY675" s="57"/>
      <c r="AZ675" s="57"/>
      <c r="BA675" s="57"/>
      <c r="BB675" s="57"/>
      <c r="BC675" s="57"/>
    </row>
    <row r="676" spans="1:55" ht="12" customHeight="1" x14ac:dyDescent="0.25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57"/>
      <c r="AN676" s="57"/>
      <c r="AO676" s="57"/>
      <c r="AP676" s="57"/>
      <c r="AQ676" s="57"/>
      <c r="AR676" s="57"/>
      <c r="AS676" s="57"/>
      <c r="AT676" s="57"/>
      <c r="AU676" s="57"/>
      <c r="AV676" s="57"/>
      <c r="AW676" s="57"/>
      <c r="AX676" s="57"/>
      <c r="AY676" s="57"/>
      <c r="AZ676" s="57"/>
      <c r="BA676" s="57"/>
      <c r="BB676" s="57"/>
      <c r="BC676" s="57"/>
    </row>
    <row r="677" spans="1:55" ht="12" customHeight="1" x14ac:dyDescent="0.25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57"/>
      <c r="AN677" s="57"/>
      <c r="AO677" s="57"/>
      <c r="AP677" s="57"/>
      <c r="AQ677" s="57"/>
      <c r="AR677" s="57"/>
      <c r="AS677" s="57"/>
      <c r="AT677" s="57"/>
      <c r="AU677" s="57"/>
      <c r="AV677" s="57"/>
      <c r="AW677" s="57"/>
      <c r="AX677" s="57"/>
      <c r="AY677" s="57"/>
      <c r="AZ677" s="57"/>
      <c r="BA677" s="57"/>
      <c r="BB677" s="57"/>
      <c r="BC677" s="57"/>
    </row>
    <row r="678" spans="1:55" ht="12" customHeight="1" x14ac:dyDescent="0.25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57"/>
      <c r="AN678" s="57"/>
      <c r="AO678" s="57"/>
      <c r="AP678" s="57"/>
      <c r="AQ678" s="57"/>
      <c r="AR678" s="57"/>
      <c r="AS678" s="57"/>
      <c r="AT678" s="57"/>
      <c r="AU678" s="57"/>
      <c r="AV678" s="57"/>
      <c r="AW678" s="57"/>
      <c r="AX678" s="57"/>
      <c r="AY678" s="57"/>
      <c r="AZ678" s="57"/>
      <c r="BA678" s="57"/>
      <c r="BB678" s="57"/>
      <c r="BC678" s="57"/>
    </row>
    <row r="679" spans="1:55" ht="12" customHeight="1" x14ac:dyDescent="0.25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57"/>
      <c r="AN679" s="57"/>
      <c r="AO679" s="57"/>
      <c r="AP679" s="57"/>
      <c r="AQ679" s="57"/>
      <c r="AR679" s="57"/>
      <c r="AS679" s="57"/>
      <c r="AT679" s="57"/>
      <c r="AU679" s="57"/>
      <c r="AV679" s="57"/>
      <c r="AW679" s="57"/>
      <c r="AX679" s="57"/>
      <c r="AY679" s="57"/>
      <c r="AZ679" s="57"/>
      <c r="BA679" s="57"/>
      <c r="BB679" s="57"/>
      <c r="BC679" s="57"/>
    </row>
    <row r="680" spans="1:55" ht="12" customHeight="1" x14ac:dyDescent="0.25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57"/>
      <c r="AN680" s="57"/>
      <c r="AO680" s="57"/>
      <c r="AP680" s="57"/>
      <c r="AQ680" s="57"/>
      <c r="AR680" s="57"/>
      <c r="AS680" s="57"/>
      <c r="AT680" s="57"/>
      <c r="AU680" s="57"/>
      <c r="AV680" s="57"/>
      <c r="AW680" s="57"/>
      <c r="AX680" s="57"/>
      <c r="AY680" s="57"/>
      <c r="AZ680" s="57"/>
      <c r="BA680" s="57"/>
      <c r="BB680" s="57"/>
      <c r="BC680" s="57"/>
    </row>
    <row r="681" spans="1:55" ht="12" customHeight="1" x14ac:dyDescent="0.25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57"/>
      <c r="AN681" s="57"/>
      <c r="AO681" s="57"/>
      <c r="AP681" s="57"/>
      <c r="AQ681" s="57"/>
      <c r="AR681" s="57"/>
      <c r="AS681" s="57"/>
      <c r="AT681" s="57"/>
      <c r="AU681" s="57"/>
      <c r="AV681" s="57"/>
      <c r="AW681" s="57"/>
      <c r="AX681" s="57"/>
      <c r="AY681" s="57"/>
      <c r="AZ681" s="57"/>
      <c r="BA681" s="57"/>
      <c r="BB681" s="57"/>
      <c r="BC681" s="57"/>
    </row>
    <row r="682" spans="1:55" ht="12" customHeight="1" x14ac:dyDescent="0.25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57"/>
      <c r="AN682" s="57"/>
      <c r="AO682" s="57"/>
      <c r="AP682" s="57"/>
      <c r="AQ682" s="57"/>
      <c r="AR682" s="57"/>
      <c r="AS682" s="57"/>
      <c r="AT682" s="57"/>
      <c r="AU682" s="57"/>
      <c r="AV682" s="57"/>
      <c r="AW682" s="57"/>
      <c r="AX682" s="57"/>
      <c r="AY682" s="57"/>
      <c r="AZ682" s="57"/>
      <c r="BA682" s="57"/>
      <c r="BB682" s="57"/>
      <c r="BC682" s="57"/>
    </row>
    <row r="683" spans="1:55" ht="12" customHeight="1" x14ac:dyDescent="0.25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57"/>
      <c r="AN683" s="57"/>
      <c r="AO683" s="57"/>
      <c r="AP683" s="57"/>
      <c r="AQ683" s="57"/>
      <c r="AR683" s="57"/>
      <c r="AS683" s="57"/>
      <c r="AT683" s="57"/>
      <c r="AU683" s="57"/>
      <c r="AV683" s="57"/>
      <c r="AW683" s="57"/>
      <c r="AX683" s="57"/>
      <c r="AY683" s="57"/>
      <c r="AZ683" s="57"/>
      <c r="BA683" s="57"/>
      <c r="BB683" s="57"/>
      <c r="BC683" s="57"/>
    </row>
    <row r="684" spans="1:55" ht="12" customHeight="1" x14ac:dyDescent="0.25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57"/>
      <c r="AN684" s="57"/>
      <c r="AO684" s="57"/>
      <c r="AP684" s="57"/>
      <c r="AQ684" s="57"/>
      <c r="AR684" s="57"/>
      <c r="AS684" s="57"/>
      <c r="AT684" s="57"/>
      <c r="AU684" s="57"/>
      <c r="AV684" s="57"/>
      <c r="AW684" s="57"/>
      <c r="AX684" s="57"/>
      <c r="AY684" s="57"/>
      <c r="AZ684" s="57"/>
      <c r="BA684" s="57"/>
      <c r="BB684" s="57"/>
      <c r="BC684" s="57"/>
    </row>
    <row r="685" spans="1:55" ht="12" customHeight="1" x14ac:dyDescent="0.25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57"/>
      <c r="AN685" s="57"/>
      <c r="AO685" s="57"/>
      <c r="AP685" s="57"/>
      <c r="AQ685" s="57"/>
      <c r="AR685" s="57"/>
      <c r="AS685" s="57"/>
      <c r="AT685" s="57"/>
      <c r="AU685" s="57"/>
      <c r="AV685" s="57"/>
      <c r="AW685" s="57"/>
      <c r="AX685" s="57"/>
      <c r="AY685" s="57"/>
      <c r="AZ685" s="57"/>
      <c r="BA685" s="57"/>
      <c r="BB685" s="57"/>
      <c r="BC685" s="57"/>
    </row>
    <row r="686" spans="1:55" ht="12" customHeight="1" x14ac:dyDescent="0.25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57"/>
      <c r="AN686" s="57"/>
      <c r="AO686" s="57"/>
      <c r="AP686" s="57"/>
      <c r="AQ686" s="57"/>
      <c r="AR686" s="57"/>
      <c r="AS686" s="57"/>
      <c r="AT686" s="57"/>
      <c r="AU686" s="57"/>
      <c r="AV686" s="57"/>
      <c r="AW686" s="57"/>
      <c r="AX686" s="57"/>
      <c r="AY686" s="57"/>
      <c r="AZ686" s="57"/>
      <c r="BA686" s="57"/>
      <c r="BB686" s="57"/>
      <c r="BC686" s="57"/>
    </row>
    <row r="687" spans="1:55" ht="12" customHeight="1" x14ac:dyDescent="0.25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57"/>
      <c r="AN687" s="57"/>
      <c r="AO687" s="57"/>
      <c r="AP687" s="57"/>
      <c r="AQ687" s="57"/>
      <c r="AR687" s="57"/>
      <c r="AS687" s="57"/>
      <c r="AT687" s="57"/>
      <c r="AU687" s="57"/>
      <c r="AV687" s="57"/>
      <c r="AW687" s="57"/>
      <c r="AX687" s="57"/>
      <c r="AY687" s="57"/>
      <c r="AZ687" s="57"/>
      <c r="BA687" s="57"/>
      <c r="BB687" s="57"/>
      <c r="BC687" s="57"/>
    </row>
    <row r="688" spans="1:55" ht="12" customHeight="1" x14ac:dyDescent="0.25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57"/>
      <c r="AN688" s="57"/>
      <c r="AO688" s="57"/>
      <c r="AP688" s="57"/>
      <c r="AQ688" s="57"/>
      <c r="AR688" s="57"/>
      <c r="AS688" s="57"/>
      <c r="AT688" s="57"/>
      <c r="AU688" s="57"/>
      <c r="AV688" s="57"/>
      <c r="AW688" s="57"/>
      <c r="AX688" s="57"/>
      <c r="AY688" s="57"/>
      <c r="AZ688" s="57"/>
      <c r="BA688" s="57"/>
      <c r="BB688" s="57"/>
      <c r="BC688" s="57"/>
    </row>
    <row r="689" spans="1:55" ht="12" customHeight="1" x14ac:dyDescent="0.25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57"/>
      <c r="AN689" s="57"/>
      <c r="AO689" s="57"/>
      <c r="AP689" s="57"/>
      <c r="AQ689" s="57"/>
      <c r="AR689" s="57"/>
      <c r="AS689" s="57"/>
      <c r="AT689" s="57"/>
      <c r="AU689" s="57"/>
      <c r="AV689" s="57"/>
      <c r="AW689" s="57"/>
      <c r="AX689" s="57"/>
      <c r="AY689" s="57"/>
      <c r="AZ689" s="57"/>
      <c r="BA689" s="57"/>
      <c r="BB689" s="57"/>
      <c r="BC689" s="57"/>
    </row>
    <row r="690" spans="1:55" ht="12" customHeight="1" x14ac:dyDescent="0.25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57"/>
      <c r="AN690" s="57"/>
      <c r="AO690" s="57"/>
      <c r="AP690" s="57"/>
      <c r="AQ690" s="57"/>
      <c r="AR690" s="57"/>
      <c r="AS690" s="57"/>
      <c r="AT690" s="57"/>
      <c r="AU690" s="57"/>
      <c r="AV690" s="57"/>
      <c r="AW690" s="57"/>
      <c r="AX690" s="57"/>
      <c r="AY690" s="57"/>
      <c r="AZ690" s="57"/>
      <c r="BA690" s="57"/>
      <c r="BB690" s="57"/>
      <c r="BC690" s="57"/>
    </row>
    <row r="691" spans="1:55" ht="12" customHeight="1" x14ac:dyDescent="0.25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57"/>
      <c r="AN691" s="57"/>
      <c r="AO691" s="57"/>
      <c r="AP691" s="57"/>
      <c r="AQ691" s="57"/>
      <c r="AR691" s="57"/>
      <c r="AS691" s="57"/>
      <c r="AT691" s="57"/>
      <c r="AU691" s="57"/>
      <c r="AV691" s="57"/>
      <c r="AW691" s="57"/>
      <c r="AX691" s="57"/>
      <c r="AY691" s="57"/>
      <c r="AZ691" s="57"/>
      <c r="BA691" s="57"/>
      <c r="BB691" s="57"/>
      <c r="BC691" s="57"/>
    </row>
    <row r="692" spans="1:55" ht="12" customHeight="1" x14ac:dyDescent="0.25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57"/>
      <c r="AN692" s="57"/>
      <c r="AO692" s="57"/>
      <c r="AP692" s="57"/>
      <c r="AQ692" s="57"/>
      <c r="AR692" s="57"/>
      <c r="AS692" s="57"/>
      <c r="AT692" s="57"/>
      <c r="AU692" s="57"/>
      <c r="AV692" s="57"/>
      <c r="AW692" s="57"/>
      <c r="AX692" s="57"/>
      <c r="AY692" s="57"/>
      <c r="AZ692" s="57"/>
      <c r="BA692" s="57"/>
      <c r="BB692" s="57"/>
      <c r="BC692" s="57"/>
    </row>
    <row r="693" spans="1:55" ht="12" customHeight="1" x14ac:dyDescent="0.25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57"/>
      <c r="AN693" s="57"/>
      <c r="AO693" s="57"/>
      <c r="AP693" s="57"/>
      <c r="AQ693" s="57"/>
      <c r="AR693" s="57"/>
      <c r="AS693" s="57"/>
      <c r="AT693" s="57"/>
      <c r="AU693" s="57"/>
      <c r="AV693" s="57"/>
      <c r="AW693" s="57"/>
      <c r="AX693" s="57"/>
      <c r="AY693" s="57"/>
      <c r="AZ693" s="57"/>
      <c r="BA693" s="57"/>
      <c r="BB693" s="57"/>
      <c r="BC693" s="57"/>
    </row>
    <row r="694" spans="1:55" ht="12" customHeight="1" x14ac:dyDescent="0.25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57"/>
      <c r="AN694" s="57"/>
      <c r="AO694" s="57"/>
      <c r="AP694" s="57"/>
      <c r="AQ694" s="57"/>
      <c r="AR694" s="57"/>
      <c r="AS694" s="57"/>
      <c r="AT694" s="57"/>
      <c r="AU694" s="57"/>
      <c r="AV694" s="57"/>
      <c r="AW694" s="57"/>
      <c r="AX694" s="57"/>
      <c r="AY694" s="57"/>
      <c r="AZ694" s="57"/>
      <c r="BA694" s="57"/>
      <c r="BB694" s="57"/>
      <c r="BC694" s="57"/>
    </row>
    <row r="695" spans="1:55" ht="12" customHeight="1" x14ac:dyDescent="0.25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57"/>
      <c r="AN695" s="57"/>
      <c r="AO695" s="57"/>
      <c r="AP695" s="57"/>
      <c r="AQ695" s="57"/>
      <c r="AR695" s="57"/>
      <c r="AS695" s="57"/>
      <c r="AT695" s="57"/>
      <c r="AU695" s="57"/>
      <c r="AV695" s="57"/>
      <c r="AW695" s="57"/>
      <c r="AX695" s="57"/>
      <c r="AY695" s="57"/>
      <c r="AZ695" s="57"/>
      <c r="BA695" s="57"/>
      <c r="BB695" s="57"/>
      <c r="BC695" s="57"/>
    </row>
    <row r="696" spans="1:55" ht="12" customHeight="1" x14ac:dyDescent="0.25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57"/>
      <c r="AN696" s="57"/>
      <c r="AO696" s="57"/>
      <c r="AP696" s="57"/>
      <c r="AQ696" s="57"/>
      <c r="AR696" s="57"/>
      <c r="AS696" s="57"/>
      <c r="AT696" s="57"/>
      <c r="AU696" s="57"/>
      <c r="AV696" s="57"/>
      <c r="AW696" s="57"/>
      <c r="AX696" s="57"/>
      <c r="AY696" s="57"/>
      <c r="AZ696" s="57"/>
      <c r="BA696" s="57"/>
      <c r="BB696" s="57"/>
      <c r="BC696" s="57"/>
    </row>
    <row r="697" spans="1:55" ht="12" customHeight="1" x14ac:dyDescent="0.25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57"/>
      <c r="AN697" s="57"/>
      <c r="AO697" s="57"/>
      <c r="AP697" s="57"/>
      <c r="AQ697" s="57"/>
      <c r="AR697" s="57"/>
      <c r="AS697" s="57"/>
      <c r="AT697" s="57"/>
      <c r="AU697" s="57"/>
      <c r="AV697" s="57"/>
      <c r="AW697" s="57"/>
      <c r="AX697" s="57"/>
      <c r="AY697" s="57"/>
      <c r="AZ697" s="57"/>
      <c r="BA697" s="57"/>
      <c r="BB697" s="57"/>
      <c r="BC697" s="57"/>
    </row>
    <row r="698" spans="1:55" ht="12" customHeight="1" x14ac:dyDescent="0.25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57"/>
      <c r="AN698" s="57"/>
      <c r="AO698" s="57"/>
      <c r="AP698" s="57"/>
      <c r="AQ698" s="57"/>
      <c r="AR698" s="57"/>
      <c r="AS698" s="57"/>
      <c r="AT698" s="57"/>
      <c r="AU698" s="57"/>
      <c r="AV698" s="57"/>
      <c r="AW698" s="57"/>
      <c r="AX698" s="57"/>
      <c r="AY698" s="57"/>
      <c r="AZ698" s="57"/>
      <c r="BA698" s="57"/>
      <c r="BB698" s="57"/>
      <c r="BC698" s="57"/>
    </row>
    <row r="699" spans="1:55" ht="12" customHeight="1" x14ac:dyDescent="0.25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57"/>
      <c r="AN699" s="57"/>
      <c r="AO699" s="57"/>
      <c r="AP699" s="57"/>
      <c r="AQ699" s="57"/>
      <c r="AR699" s="57"/>
      <c r="AS699" s="57"/>
      <c r="AT699" s="57"/>
      <c r="AU699" s="57"/>
      <c r="AV699" s="57"/>
      <c r="AW699" s="57"/>
      <c r="AX699" s="57"/>
      <c r="AY699" s="57"/>
      <c r="AZ699" s="57"/>
      <c r="BA699" s="57"/>
      <c r="BB699" s="57"/>
      <c r="BC699" s="57"/>
    </row>
    <row r="700" spans="1:55" ht="12" customHeight="1" x14ac:dyDescent="0.25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57"/>
      <c r="AN700" s="57"/>
      <c r="AO700" s="57"/>
      <c r="AP700" s="57"/>
      <c r="AQ700" s="57"/>
      <c r="AR700" s="57"/>
      <c r="AS700" s="57"/>
      <c r="AT700" s="57"/>
      <c r="AU700" s="57"/>
      <c r="AV700" s="57"/>
      <c r="AW700" s="57"/>
      <c r="AX700" s="57"/>
      <c r="AY700" s="57"/>
      <c r="AZ700" s="57"/>
      <c r="BA700" s="57"/>
      <c r="BB700" s="57"/>
      <c r="BC700" s="57"/>
    </row>
    <row r="701" spans="1:55" ht="12" customHeight="1" x14ac:dyDescent="0.25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57"/>
      <c r="AN701" s="57"/>
      <c r="AO701" s="57"/>
      <c r="AP701" s="57"/>
      <c r="AQ701" s="57"/>
      <c r="AR701" s="57"/>
      <c r="AS701" s="57"/>
      <c r="AT701" s="57"/>
      <c r="AU701" s="57"/>
      <c r="AV701" s="57"/>
      <c r="AW701" s="57"/>
      <c r="AX701" s="57"/>
      <c r="AY701" s="57"/>
      <c r="AZ701" s="57"/>
      <c r="BA701" s="57"/>
      <c r="BB701" s="57"/>
      <c r="BC701" s="57"/>
    </row>
    <row r="702" spans="1:55" ht="12" customHeight="1" x14ac:dyDescent="0.25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57"/>
      <c r="AN702" s="57"/>
      <c r="AO702" s="57"/>
      <c r="AP702" s="57"/>
      <c r="AQ702" s="57"/>
      <c r="AR702" s="57"/>
      <c r="AS702" s="57"/>
      <c r="AT702" s="57"/>
      <c r="AU702" s="57"/>
      <c r="AV702" s="57"/>
      <c r="AW702" s="57"/>
      <c r="AX702" s="57"/>
      <c r="AY702" s="57"/>
      <c r="AZ702" s="57"/>
      <c r="BA702" s="57"/>
      <c r="BB702" s="57"/>
      <c r="BC702" s="57"/>
    </row>
    <row r="703" spans="1:55" ht="12" customHeight="1" x14ac:dyDescent="0.25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57"/>
      <c r="AN703" s="57"/>
      <c r="AO703" s="57"/>
      <c r="AP703" s="57"/>
      <c r="AQ703" s="57"/>
      <c r="AR703" s="57"/>
      <c r="AS703" s="57"/>
      <c r="AT703" s="57"/>
      <c r="AU703" s="57"/>
      <c r="AV703" s="57"/>
      <c r="AW703" s="57"/>
      <c r="AX703" s="57"/>
      <c r="AY703" s="57"/>
      <c r="AZ703" s="57"/>
      <c r="BA703" s="57"/>
      <c r="BB703" s="57"/>
      <c r="BC703" s="57"/>
    </row>
    <row r="704" spans="1:55" ht="12" customHeight="1" x14ac:dyDescent="0.25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57"/>
      <c r="AN704" s="57"/>
      <c r="AO704" s="57"/>
      <c r="AP704" s="57"/>
      <c r="AQ704" s="57"/>
      <c r="AR704" s="57"/>
      <c r="AS704" s="57"/>
      <c r="AT704" s="57"/>
      <c r="AU704" s="57"/>
      <c r="AV704" s="57"/>
      <c r="AW704" s="57"/>
      <c r="AX704" s="57"/>
      <c r="AY704" s="57"/>
      <c r="AZ704" s="57"/>
      <c r="BA704" s="57"/>
      <c r="BB704" s="57"/>
      <c r="BC704" s="57"/>
    </row>
    <row r="705" spans="1:55" ht="12" customHeight="1" x14ac:dyDescent="0.25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57"/>
      <c r="AN705" s="57"/>
      <c r="AO705" s="57"/>
      <c r="AP705" s="57"/>
      <c r="AQ705" s="57"/>
      <c r="AR705" s="57"/>
      <c r="AS705" s="57"/>
      <c r="AT705" s="57"/>
      <c r="AU705" s="57"/>
      <c r="AV705" s="57"/>
      <c r="AW705" s="57"/>
      <c r="AX705" s="57"/>
      <c r="AY705" s="57"/>
      <c r="AZ705" s="57"/>
      <c r="BA705" s="57"/>
      <c r="BB705" s="57"/>
      <c r="BC705" s="57"/>
    </row>
    <row r="706" spans="1:55" ht="12" customHeight="1" x14ac:dyDescent="0.25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57"/>
      <c r="AN706" s="57"/>
      <c r="AO706" s="57"/>
      <c r="AP706" s="57"/>
      <c r="AQ706" s="57"/>
      <c r="AR706" s="57"/>
      <c r="AS706" s="57"/>
      <c r="AT706" s="57"/>
      <c r="AU706" s="57"/>
      <c r="AV706" s="57"/>
      <c r="AW706" s="57"/>
      <c r="AX706" s="57"/>
      <c r="AY706" s="57"/>
      <c r="AZ706" s="57"/>
      <c r="BA706" s="57"/>
      <c r="BB706" s="57"/>
      <c r="BC706" s="57"/>
    </row>
    <row r="707" spans="1:55" ht="12" customHeight="1" x14ac:dyDescent="0.25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57"/>
      <c r="AN707" s="57"/>
      <c r="AO707" s="57"/>
      <c r="AP707" s="57"/>
      <c r="AQ707" s="57"/>
      <c r="AR707" s="57"/>
      <c r="AS707" s="57"/>
      <c r="AT707" s="57"/>
      <c r="AU707" s="57"/>
      <c r="AV707" s="57"/>
      <c r="AW707" s="57"/>
      <c r="AX707" s="57"/>
      <c r="AY707" s="57"/>
      <c r="AZ707" s="57"/>
      <c r="BA707" s="57"/>
      <c r="BB707" s="57"/>
      <c r="BC707" s="57"/>
    </row>
    <row r="708" spans="1:55" ht="12" customHeight="1" x14ac:dyDescent="0.25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57"/>
      <c r="AN708" s="57"/>
      <c r="AO708" s="57"/>
      <c r="AP708" s="57"/>
      <c r="AQ708" s="57"/>
      <c r="AR708" s="57"/>
      <c r="AS708" s="57"/>
      <c r="AT708" s="57"/>
      <c r="AU708" s="57"/>
      <c r="AV708" s="57"/>
      <c r="AW708" s="57"/>
      <c r="AX708" s="57"/>
      <c r="AY708" s="57"/>
      <c r="AZ708" s="57"/>
      <c r="BA708" s="57"/>
      <c r="BB708" s="57"/>
      <c r="BC708" s="57"/>
    </row>
    <row r="709" spans="1:55" ht="12" customHeight="1" x14ac:dyDescent="0.25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57"/>
      <c r="AN709" s="57"/>
      <c r="AO709" s="57"/>
      <c r="AP709" s="57"/>
      <c r="AQ709" s="57"/>
      <c r="AR709" s="57"/>
      <c r="AS709" s="57"/>
      <c r="AT709" s="57"/>
      <c r="AU709" s="57"/>
      <c r="AV709" s="57"/>
      <c r="AW709" s="57"/>
      <c r="AX709" s="57"/>
      <c r="AY709" s="57"/>
      <c r="AZ709" s="57"/>
      <c r="BA709" s="57"/>
      <c r="BB709" s="57"/>
      <c r="BC709" s="57"/>
    </row>
    <row r="710" spans="1:55" ht="12" customHeight="1" x14ac:dyDescent="0.25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57"/>
      <c r="AN710" s="57"/>
      <c r="AO710" s="57"/>
      <c r="AP710" s="57"/>
      <c r="AQ710" s="57"/>
      <c r="AR710" s="57"/>
      <c r="AS710" s="57"/>
      <c r="AT710" s="57"/>
      <c r="AU710" s="57"/>
      <c r="AV710" s="57"/>
      <c r="AW710" s="57"/>
      <c r="AX710" s="57"/>
      <c r="AY710" s="57"/>
      <c r="AZ710" s="57"/>
      <c r="BA710" s="57"/>
      <c r="BB710" s="57"/>
      <c r="BC710" s="57"/>
    </row>
    <row r="711" spans="1:55" ht="12" customHeight="1" x14ac:dyDescent="0.25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57"/>
      <c r="AN711" s="57"/>
      <c r="AO711" s="57"/>
      <c r="AP711" s="57"/>
      <c r="AQ711" s="57"/>
      <c r="AR711" s="57"/>
      <c r="AS711" s="57"/>
      <c r="AT711" s="57"/>
      <c r="AU711" s="57"/>
      <c r="AV711" s="57"/>
      <c r="AW711" s="57"/>
      <c r="AX711" s="57"/>
      <c r="AY711" s="57"/>
      <c r="AZ711" s="57"/>
      <c r="BA711" s="57"/>
      <c r="BB711" s="57"/>
      <c r="BC711" s="57"/>
    </row>
    <row r="712" spans="1:55" ht="12" customHeight="1" x14ac:dyDescent="0.25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57"/>
      <c r="AN712" s="57"/>
      <c r="AO712" s="57"/>
      <c r="AP712" s="57"/>
      <c r="AQ712" s="57"/>
      <c r="AR712" s="57"/>
      <c r="AS712" s="57"/>
      <c r="AT712" s="57"/>
      <c r="AU712" s="57"/>
      <c r="AV712" s="57"/>
      <c r="AW712" s="57"/>
      <c r="AX712" s="57"/>
      <c r="AY712" s="57"/>
      <c r="AZ712" s="57"/>
      <c r="BA712" s="57"/>
      <c r="BB712" s="57"/>
      <c r="BC712" s="57"/>
    </row>
    <row r="713" spans="1:55" ht="12" customHeight="1" x14ac:dyDescent="0.25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57"/>
      <c r="AN713" s="57"/>
      <c r="AO713" s="57"/>
      <c r="AP713" s="57"/>
      <c r="AQ713" s="57"/>
      <c r="AR713" s="57"/>
      <c r="AS713" s="57"/>
      <c r="AT713" s="57"/>
      <c r="AU713" s="57"/>
      <c r="AV713" s="57"/>
      <c r="AW713" s="57"/>
      <c r="AX713" s="57"/>
      <c r="AY713" s="57"/>
      <c r="AZ713" s="57"/>
      <c r="BA713" s="57"/>
      <c r="BB713" s="57"/>
      <c r="BC713" s="57"/>
    </row>
    <row r="714" spans="1:55" ht="12" customHeight="1" x14ac:dyDescent="0.25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57"/>
      <c r="AN714" s="57"/>
      <c r="AO714" s="57"/>
      <c r="AP714" s="57"/>
      <c r="AQ714" s="57"/>
      <c r="AR714" s="57"/>
      <c r="AS714" s="57"/>
      <c r="AT714" s="57"/>
      <c r="AU714" s="57"/>
      <c r="AV714" s="57"/>
      <c r="AW714" s="57"/>
      <c r="AX714" s="57"/>
      <c r="AY714" s="57"/>
      <c r="AZ714" s="57"/>
      <c r="BA714" s="57"/>
      <c r="BB714" s="57"/>
      <c r="BC714" s="57"/>
    </row>
    <row r="715" spans="1:55" ht="12" customHeight="1" x14ac:dyDescent="0.25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57"/>
      <c r="AN715" s="57"/>
      <c r="AO715" s="57"/>
      <c r="AP715" s="57"/>
      <c r="AQ715" s="57"/>
      <c r="AR715" s="57"/>
      <c r="AS715" s="57"/>
      <c r="AT715" s="57"/>
      <c r="AU715" s="57"/>
      <c r="AV715" s="57"/>
      <c r="AW715" s="57"/>
      <c r="AX715" s="57"/>
      <c r="AY715" s="57"/>
      <c r="AZ715" s="57"/>
      <c r="BA715" s="57"/>
      <c r="BB715" s="57"/>
      <c r="BC715" s="57"/>
    </row>
    <row r="716" spans="1:55" ht="12" customHeight="1" x14ac:dyDescent="0.25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57"/>
      <c r="AN716" s="57"/>
      <c r="AO716" s="57"/>
      <c r="AP716" s="57"/>
      <c r="AQ716" s="57"/>
      <c r="AR716" s="57"/>
      <c r="AS716" s="57"/>
      <c r="AT716" s="57"/>
      <c r="AU716" s="57"/>
      <c r="AV716" s="57"/>
      <c r="AW716" s="57"/>
      <c r="AX716" s="57"/>
      <c r="AY716" s="57"/>
      <c r="AZ716" s="57"/>
      <c r="BA716" s="57"/>
      <c r="BB716" s="57"/>
      <c r="BC716" s="57"/>
    </row>
    <row r="717" spans="1:55" ht="12" customHeight="1" x14ac:dyDescent="0.25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57"/>
      <c r="AN717" s="57"/>
      <c r="AO717" s="57"/>
      <c r="AP717" s="57"/>
      <c r="AQ717" s="57"/>
      <c r="AR717" s="57"/>
      <c r="AS717" s="57"/>
      <c r="AT717" s="57"/>
      <c r="AU717" s="57"/>
      <c r="AV717" s="57"/>
      <c r="AW717" s="57"/>
      <c r="AX717" s="57"/>
      <c r="AY717" s="57"/>
      <c r="AZ717" s="57"/>
      <c r="BA717" s="57"/>
      <c r="BB717" s="57"/>
      <c r="BC717" s="57"/>
    </row>
    <row r="718" spans="1:55" ht="12" customHeight="1" x14ac:dyDescent="0.25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57"/>
      <c r="AN718" s="57"/>
      <c r="AO718" s="57"/>
      <c r="AP718" s="57"/>
      <c r="AQ718" s="57"/>
      <c r="AR718" s="57"/>
      <c r="AS718" s="57"/>
      <c r="AT718" s="57"/>
      <c r="AU718" s="57"/>
      <c r="AV718" s="57"/>
      <c r="AW718" s="57"/>
      <c r="AX718" s="57"/>
      <c r="AY718" s="57"/>
      <c r="AZ718" s="57"/>
      <c r="BA718" s="57"/>
      <c r="BB718" s="57"/>
      <c r="BC718" s="57"/>
    </row>
    <row r="719" spans="1:55" ht="12" customHeight="1" x14ac:dyDescent="0.25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57"/>
      <c r="AN719" s="57"/>
      <c r="AO719" s="57"/>
      <c r="AP719" s="57"/>
      <c r="AQ719" s="57"/>
      <c r="AR719" s="57"/>
      <c r="AS719" s="57"/>
      <c r="AT719" s="57"/>
      <c r="AU719" s="57"/>
      <c r="AV719" s="57"/>
      <c r="AW719" s="57"/>
      <c r="AX719" s="57"/>
      <c r="AY719" s="57"/>
      <c r="AZ719" s="57"/>
      <c r="BA719" s="57"/>
      <c r="BB719" s="57"/>
      <c r="BC719" s="57"/>
    </row>
    <row r="720" spans="1:55" ht="12" customHeight="1" x14ac:dyDescent="0.25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57"/>
      <c r="AN720" s="57"/>
      <c r="AO720" s="57"/>
      <c r="AP720" s="57"/>
      <c r="AQ720" s="57"/>
      <c r="AR720" s="57"/>
      <c r="AS720" s="57"/>
      <c r="AT720" s="57"/>
      <c r="AU720" s="57"/>
      <c r="AV720" s="57"/>
      <c r="AW720" s="57"/>
      <c r="AX720" s="57"/>
      <c r="AY720" s="57"/>
      <c r="AZ720" s="57"/>
      <c r="BA720" s="57"/>
      <c r="BB720" s="57"/>
      <c r="BC720" s="57"/>
    </row>
    <row r="721" spans="1:55" ht="12" customHeight="1" x14ac:dyDescent="0.25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57"/>
      <c r="AN721" s="57"/>
      <c r="AO721" s="57"/>
      <c r="AP721" s="57"/>
      <c r="AQ721" s="57"/>
      <c r="AR721" s="57"/>
      <c r="AS721" s="57"/>
      <c r="AT721" s="57"/>
      <c r="AU721" s="57"/>
      <c r="AV721" s="57"/>
      <c r="AW721" s="57"/>
      <c r="AX721" s="57"/>
      <c r="AY721" s="57"/>
      <c r="AZ721" s="57"/>
      <c r="BA721" s="57"/>
      <c r="BB721" s="57"/>
      <c r="BC721" s="57"/>
    </row>
    <row r="722" spans="1:55" ht="12" customHeight="1" x14ac:dyDescent="0.25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57"/>
      <c r="AN722" s="57"/>
      <c r="AO722" s="57"/>
      <c r="AP722" s="57"/>
      <c r="AQ722" s="57"/>
      <c r="AR722" s="57"/>
      <c r="AS722" s="57"/>
      <c r="AT722" s="57"/>
      <c r="AU722" s="57"/>
      <c r="AV722" s="57"/>
      <c r="AW722" s="57"/>
      <c r="AX722" s="57"/>
      <c r="AY722" s="57"/>
      <c r="AZ722" s="57"/>
      <c r="BA722" s="57"/>
      <c r="BB722" s="57"/>
      <c r="BC722" s="57"/>
    </row>
    <row r="723" spans="1:55" ht="12" customHeight="1" x14ac:dyDescent="0.25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57"/>
      <c r="AN723" s="57"/>
      <c r="AO723" s="57"/>
      <c r="AP723" s="57"/>
      <c r="AQ723" s="57"/>
      <c r="AR723" s="57"/>
      <c r="AS723" s="57"/>
      <c r="AT723" s="57"/>
      <c r="AU723" s="57"/>
      <c r="AV723" s="57"/>
      <c r="AW723" s="57"/>
      <c r="AX723" s="57"/>
      <c r="AY723" s="57"/>
      <c r="AZ723" s="57"/>
      <c r="BA723" s="57"/>
      <c r="BB723" s="57"/>
      <c r="BC723" s="57"/>
    </row>
    <row r="724" spans="1:55" ht="12" customHeight="1" x14ac:dyDescent="0.25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57"/>
      <c r="AN724" s="57"/>
      <c r="AO724" s="57"/>
      <c r="AP724" s="57"/>
      <c r="AQ724" s="57"/>
      <c r="AR724" s="57"/>
      <c r="AS724" s="57"/>
      <c r="AT724" s="57"/>
      <c r="AU724" s="57"/>
      <c r="AV724" s="57"/>
      <c r="AW724" s="57"/>
      <c r="AX724" s="57"/>
      <c r="AY724" s="57"/>
      <c r="AZ724" s="57"/>
      <c r="BA724" s="57"/>
      <c r="BB724" s="57"/>
      <c r="BC724" s="57"/>
    </row>
    <row r="725" spans="1:55" ht="12" customHeight="1" x14ac:dyDescent="0.25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57"/>
      <c r="AN725" s="57"/>
      <c r="AO725" s="57"/>
      <c r="AP725" s="57"/>
      <c r="AQ725" s="57"/>
      <c r="AR725" s="57"/>
      <c r="AS725" s="57"/>
      <c r="AT725" s="57"/>
      <c r="AU725" s="57"/>
      <c r="AV725" s="57"/>
      <c r="AW725" s="57"/>
      <c r="AX725" s="57"/>
      <c r="AY725" s="57"/>
      <c r="AZ725" s="57"/>
      <c r="BA725" s="57"/>
      <c r="BB725" s="57"/>
      <c r="BC725" s="57"/>
    </row>
    <row r="726" spans="1:55" ht="12" customHeight="1" x14ac:dyDescent="0.25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57"/>
      <c r="AN726" s="57"/>
      <c r="AO726" s="57"/>
      <c r="AP726" s="57"/>
      <c r="AQ726" s="57"/>
      <c r="AR726" s="57"/>
      <c r="AS726" s="57"/>
      <c r="AT726" s="57"/>
      <c r="AU726" s="57"/>
      <c r="AV726" s="57"/>
      <c r="AW726" s="57"/>
      <c r="AX726" s="57"/>
      <c r="AY726" s="57"/>
      <c r="AZ726" s="57"/>
      <c r="BA726" s="57"/>
      <c r="BB726" s="57"/>
      <c r="BC726" s="57"/>
    </row>
    <row r="727" spans="1:55" ht="12" customHeight="1" x14ac:dyDescent="0.25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57"/>
      <c r="AN727" s="57"/>
      <c r="AO727" s="57"/>
      <c r="AP727" s="57"/>
      <c r="AQ727" s="57"/>
      <c r="AR727" s="57"/>
      <c r="AS727" s="57"/>
      <c r="AT727" s="57"/>
      <c r="AU727" s="57"/>
      <c r="AV727" s="57"/>
      <c r="AW727" s="57"/>
      <c r="AX727" s="57"/>
      <c r="AY727" s="57"/>
      <c r="AZ727" s="57"/>
      <c r="BA727" s="57"/>
      <c r="BB727" s="57"/>
      <c r="BC727" s="57"/>
    </row>
    <row r="728" spans="1:55" ht="12" customHeight="1" x14ac:dyDescent="0.25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57"/>
      <c r="AN728" s="57"/>
      <c r="AO728" s="57"/>
      <c r="AP728" s="57"/>
      <c r="AQ728" s="57"/>
      <c r="AR728" s="57"/>
      <c r="AS728" s="57"/>
      <c r="AT728" s="57"/>
      <c r="AU728" s="57"/>
      <c r="AV728" s="57"/>
      <c r="AW728" s="57"/>
      <c r="AX728" s="57"/>
      <c r="AY728" s="57"/>
      <c r="AZ728" s="57"/>
      <c r="BA728" s="57"/>
      <c r="BB728" s="57"/>
      <c r="BC728" s="57"/>
    </row>
    <row r="729" spans="1:55" ht="12" customHeight="1" x14ac:dyDescent="0.25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57"/>
      <c r="AN729" s="57"/>
      <c r="AO729" s="57"/>
      <c r="AP729" s="57"/>
      <c r="AQ729" s="57"/>
      <c r="AR729" s="57"/>
      <c r="AS729" s="57"/>
      <c r="AT729" s="57"/>
      <c r="AU729" s="57"/>
      <c r="AV729" s="57"/>
      <c r="AW729" s="57"/>
      <c r="AX729" s="57"/>
      <c r="AY729" s="57"/>
      <c r="AZ729" s="57"/>
      <c r="BA729" s="57"/>
      <c r="BB729" s="57"/>
      <c r="BC729" s="57"/>
    </row>
    <row r="730" spans="1:55" ht="12" customHeight="1" x14ac:dyDescent="0.25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57"/>
      <c r="AN730" s="57"/>
      <c r="AO730" s="57"/>
      <c r="AP730" s="57"/>
      <c r="AQ730" s="57"/>
      <c r="AR730" s="57"/>
      <c r="AS730" s="57"/>
      <c r="AT730" s="57"/>
      <c r="AU730" s="57"/>
      <c r="AV730" s="57"/>
      <c r="AW730" s="57"/>
      <c r="AX730" s="57"/>
      <c r="AY730" s="57"/>
      <c r="AZ730" s="57"/>
      <c r="BA730" s="57"/>
      <c r="BB730" s="57"/>
      <c r="BC730" s="57"/>
    </row>
    <row r="731" spans="1:55" ht="12" customHeight="1" x14ac:dyDescent="0.25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57"/>
      <c r="AN731" s="57"/>
      <c r="AO731" s="57"/>
      <c r="AP731" s="57"/>
      <c r="AQ731" s="57"/>
      <c r="AR731" s="57"/>
      <c r="AS731" s="57"/>
      <c r="AT731" s="57"/>
      <c r="AU731" s="57"/>
      <c r="AV731" s="57"/>
      <c r="AW731" s="57"/>
      <c r="AX731" s="57"/>
      <c r="AY731" s="57"/>
      <c r="AZ731" s="57"/>
      <c r="BA731" s="57"/>
      <c r="BB731" s="57"/>
      <c r="BC731" s="57"/>
    </row>
    <row r="732" spans="1:55" ht="12" customHeight="1" x14ac:dyDescent="0.25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57"/>
      <c r="AN732" s="57"/>
      <c r="AO732" s="57"/>
      <c r="AP732" s="57"/>
      <c r="AQ732" s="57"/>
      <c r="AR732" s="57"/>
      <c r="AS732" s="57"/>
      <c r="AT732" s="57"/>
      <c r="AU732" s="57"/>
      <c r="AV732" s="57"/>
      <c r="AW732" s="57"/>
      <c r="AX732" s="57"/>
      <c r="AY732" s="57"/>
      <c r="AZ732" s="57"/>
      <c r="BA732" s="57"/>
      <c r="BB732" s="57"/>
      <c r="BC732" s="57"/>
    </row>
    <row r="733" spans="1:55" ht="12" customHeight="1" x14ac:dyDescent="0.25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57"/>
      <c r="AN733" s="57"/>
      <c r="AO733" s="57"/>
      <c r="AP733" s="57"/>
      <c r="AQ733" s="57"/>
      <c r="AR733" s="57"/>
      <c r="AS733" s="57"/>
      <c r="AT733" s="57"/>
      <c r="AU733" s="57"/>
      <c r="AV733" s="57"/>
      <c r="AW733" s="57"/>
      <c r="AX733" s="57"/>
      <c r="AY733" s="57"/>
      <c r="AZ733" s="57"/>
      <c r="BA733" s="57"/>
      <c r="BB733" s="57"/>
      <c r="BC733" s="57"/>
    </row>
    <row r="734" spans="1:55" ht="12" customHeight="1" x14ac:dyDescent="0.25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57"/>
      <c r="AN734" s="57"/>
      <c r="AO734" s="57"/>
      <c r="AP734" s="57"/>
      <c r="AQ734" s="57"/>
      <c r="AR734" s="57"/>
      <c r="AS734" s="57"/>
      <c r="AT734" s="57"/>
      <c r="AU734" s="57"/>
      <c r="AV734" s="57"/>
      <c r="AW734" s="57"/>
      <c r="AX734" s="57"/>
      <c r="AY734" s="57"/>
      <c r="AZ734" s="57"/>
      <c r="BA734" s="57"/>
      <c r="BB734" s="57"/>
      <c r="BC734" s="57"/>
    </row>
    <row r="735" spans="1:55" ht="12" customHeight="1" x14ac:dyDescent="0.25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57"/>
      <c r="AN735" s="57"/>
      <c r="AO735" s="57"/>
      <c r="AP735" s="57"/>
      <c r="AQ735" s="57"/>
      <c r="AR735" s="57"/>
      <c r="AS735" s="57"/>
      <c r="AT735" s="57"/>
      <c r="AU735" s="57"/>
      <c r="AV735" s="57"/>
      <c r="AW735" s="57"/>
      <c r="AX735" s="57"/>
      <c r="AY735" s="57"/>
      <c r="AZ735" s="57"/>
      <c r="BA735" s="57"/>
      <c r="BB735" s="57"/>
      <c r="BC735" s="57"/>
    </row>
    <row r="736" spans="1:55" ht="12" customHeight="1" x14ac:dyDescent="0.25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57"/>
      <c r="AN736" s="57"/>
      <c r="AO736" s="57"/>
      <c r="AP736" s="57"/>
      <c r="AQ736" s="57"/>
      <c r="AR736" s="57"/>
      <c r="AS736" s="57"/>
      <c r="AT736" s="57"/>
      <c r="AU736" s="57"/>
      <c r="AV736" s="57"/>
      <c r="AW736" s="57"/>
      <c r="AX736" s="57"/>
      <c r="AY736" s="57"/>
      <c r="AZ736" s="57"/>
      <c r="BA736" s="57"/>
      <c r="BB736" s="57"/>
      <c r="BC736" s="57"/>
    </row>
    <row r="737" spans="1:55" ht="12" customHeight="1" x14ac:dyDescent="0.25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57"/>
      <c r="AN737" s="57"/>
      <c r="AO737" s="57"/>
      <c r="AP737" s="57"/>
      <c r="AQ737" s="57"/>
      <c r="AR737" s="57"/>
      <c r="AS737" s="57"/>
      <c r="AT737" s="57"/>
      <c r="AU737" s="57"/>
      <c r="AV737" s="57"/>
      <c r="AW737" s="57"/>
      <c r="AX737" s="57"/>
      <c r="AY737" s="57"/>
      <c r="AZ737" s="57"/>
      <c r="BA737" s="57"/>
      <c r="BB737" s="57"/>
      <c r="BC737" s="57"/>
    </row>
    <row r="738" spans="1:55" ht="12" customHeight="1" x14ac:dyDescent="0.25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57"/>
      <c r="AN738" s="57"/>
      <c r="AO738" s="57"/>
      <c r="AP738" s="57"/>
      <c r="AQ738" s="57"/>
      <c r="AR738" s="57"/>
      <c r="AS738" s="57"/>
      <c r="AT738" s="57"/>
      <c r="AU738" s="57"/>
      <c r="AV738" s="57"/>
      <c r="AW738" s="57"/>
      <c r="AX738" s="57"/>
      <c r="AY738" s="57"/>
      <c r="AZ738" s="57"/>
      <c r="BA738" s="57"/>
      <c r="BB738" s="57"/>
      <c r="BC738" s="57"/>
    </row>
    <row r="739" spans="1:55" ht="12" customHeight="1" x14ac:dyDescent="0.25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57"/>
      <c r="AN739" s="57"/>
      <c r="AO739" s="57"/>
      <c r="AP739" s="57"/>
      <c r="AQ739" s="57"/>
      <c r="AR739" s="57"/>
      <c r="AS739" s="57"/>
      <c r="AT739" s="57"/>
      <c r="AU739" s="57"/>
      <c r="AV739" s="57"/>
      <c r="AW739" s="57"/>
      <c r="AX739" s="57"/>
      <c r="AY739" s="57"/>
      <c r="AZ739" s="57"/>
      <c r="BA739" s="57"/>
      <c r="BB739" s="57"/>
      <c r="BC739" s="57"/>
    </row>
    <row r="740" spans="1:55" ht="12" customHeight="1" x14ac:dyDescent="0.25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57"/>
      <c r="AN740" s="57"/>
      <c r="AO740" s="57"/>
      <c r="AP740" s="57"/>
      <c r="AQ740" s="57"/>
      <c r="AR740" s="57"/>
      <c r="AS740" s="57"/>
      <c r="AT740" s="57"/>
      <c r="AU740" s="57"/>
      <c r="AV740" s="57"/>
      <c r="AW740" s="57"/>
      <c r="AX740" s="57"/>
      <c r="AY740" s="57"/>
      <c r="AZ740" s="57"/>
      <c r="BA740" s="57"/>
      <c r="BB740" s="57"/>
      <c r="BC740" s="57"/>
    </row>
    <row r="741" spans="1:55" ht="12" customHeight="1" x14ac:dyDescent="0.25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57"/>
      <c r="AN741" s="57"/>
      <c r="AO741" s="57"/>
      <c r="AP741" s="57"/>
      <c r="AQ741" s="57"/>
      <c r="AR741" s="57"/>
      <c r="AS741" s="57"/>
      <c r="AT741" s="57"/>
      <c r="AU741" s="57"/>
      <c r="AV741" s="57"/>
      <c r="AW741" s="57"/>
      <c r="AX741" s="57"/>
      <c r="AY741" s="57"/>
      <c r="AZ741" s="57"/>
      <c r="BA741" s="57"/>
      <c r="BB741" s="57"/>
      <c r="BC741" s="57"/>
    </row>
    <row r="742" spans="1:55" ht="12" customHeight="1" x14ac:dyDescent="0.25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57"/>
      <c r="AN742" s="57"/>
      <c r="AO742" s="57"/>
      <c r="AP742" s="57"/>
      <c r="AQ742" s="57"/>
      <c r="AR742" s="57"/>
      <c r="AS742" s="57"/>
      <c r="AT742" s="57"/>
      <c r="AU742" s="57"/>
      <c r="AV742" s="57"/>
      <c r="AW742" s="57"/>
      <c r="AX742" s="57"/>
      <c r="AY742" s="57"/>
      <c r="AZ742" s="57"/>
      <c r="BA742" s="57"/>
      <c r="BB742" s="57"/>
      <c r="BC742" s="57"/>
    </row>
    <row r="743" spans="1:55" ht="12" customHeight="1" x14ac:dyDescent="0.25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57"/>
      <c r="AN743" s="57"/>
      <c r="AO743" s="57"/>
      <c r="AP743" s="57"/>
      <c r="AQ743" s="57"/>
      <c r="AR743" s="57"/>
      <c r="AS743" s="57"/>
      <c r="AT743" s="57"/>
      <c r="AU743" s="57"/>
      <c r="AV743" s="57"/>
      <c r="AW743" s="57"/>
      <c r="AX743" s="57"/>
      <c r="AY743" s="57"/>
      <c r="AZ743" s="57"/>
      <c r="BA743" s="57"/>
      <c r="BB743" s="57"/>
      <c r="BC743" s="57"/>
    </row>
    <row r="744" spans="1:55" ht="12" customHeight="1" x14ac:dyDescent="0.25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57"/>
      <c r="AN744" s="57"/>
      <c r="AO744" s="57"/>
      <c r="AP744" s="57"/>
      <c r="AQ744" s="57"/>
      <c r="AR744" s="57"/>
      <c r="AS744" s="57"/>
      <c r="AT744" s="57"/>
      <c r="AU744" s="57"/>
      <c r="AV744" s="57"/>
      <c r="AW744" s="57"/>
      <c r="AX744" s="57"/>
      <c r="AY744" s="57"/>
      <c r="AZ744" s="57"/>
      <c r="BA744" s="57"/>
      <c r="BB744" s="57"/>
      <c r="BC744" s="57"/>
    </row>
    <row r="745" spans="1:55" ht="12" customHeight="1" x14ac:dyDescent="0.25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57"/>
      <c r="AN745" s="57"/>
      <c r="AO745" s="57"/>
      <c r="AP745" s="57"/>
      <c r="AQ745" s="57"/>
      <c r="AR745" s="57"/>
      <c r="AS745" s="57"/>
      <c r="AT745" s="57"/>
      <c r="AU745" s="57"/>
      <c r="AV745" s="57"/>
      <c r="AW745" s="57"/>
      <c r="AX745" s="57"/>
      <c r="AY745" s="57"/>
      <c r="AZ745" s="57"/>
      <c r="BA745" s="57"/>
      <c r="BB745" s="57"/>
      <c r="BC745" s="57"/>
    </row>
    <row r="746" spans="1:55" ht="12" customHeight="1" x14ac:dyDescent="0.25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57"/>
      <c r="AN746" s="57"/>
      <c r="AO746" s="57"/>
      <c r="AP746" s="57"/>
      <c r="AQ746" s="57"/>
      <c r="AR746" s="57"/>
      <c r="AS746" s="57"/>
      <c r="AT746" s="57"/>
      <c r="AU746" s="57"/>
      <c r="AV746" s="57"/>
      <c r="AW746" s="57"/>
      <c r="AX746" s="57"/>
      <c r="AY746" s="57"/>
      <c r="AZ746" s="57"/>
      <c r="BA746" s="57"/>
      <c r="BB746" s="57"/>
      <c r="BC746" s="57"/>
    </row>
    <row r="747" spans="1:55" ht="12" customHeight="1" x14ac:dyDescent="0.25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57"/>
      <c r="AN747" s="57"/>
      <c r="AO747" s="57"/>
      <c r="AP747" s="57"/>
      <c r="AQ747" s="57"/>
      <c r="AR747" s="57"/>
      <c r="AS747" s="57"/>
      <c r="AT747" s="57"/>
      <c r="AU747" s="57"/>
      <c r="AV747" s="57"/>
      <c r="AW747" s="57"/>
      <c r="AX747" s="57"/>
      <c r="AY747" s="57"/>
      <c r="AZ747" s="57"/>
      <c r="BA747" s="57"/>
      <c r="BB747" s="57"/>
      <c r="BC747" s="57"/>
    </row>
    <row r="748" spans="1:55" ht="12" customHeight="1" x14ac:dyDescent="0.25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57"/>
      <c r="AN748" s="57"/>
      <c r="AO748" s="57"/>
      <c r="AP748" s="57"/>
      <c r="AQ748" s="57"/>
      <c r="AR748" s="57"/>
      <c r="AS748" s="57"/>
      <c r="AT748" s="57"/>
      <c r="AU748" s="57"/>
      <c r="AV748" s="57"/>
      <c r="AW748" s="57"/>
      <c r="AX748" s="57"/>
      <c r="AY748" s="57"/>
      <c r="AZ748" s="57"/>
      <c r="BA748" s="57"/>
      <c r="BB748" s="57"/>
      <c r="BC748" s="57"/>
    </row>
    <row r="749" spans="1:55" ht="12" customHeight="1" x14ac:dyDescent="0.25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57"/>
      <c r="AN749" s="57"/>
      <c r="AO749" s="57"/>
      <c r="AP749" s="57"/>
      <c r="AQ749" s="57"/>
      <c r="AR749" s="57"/>
      <c r="AS749" s="57"/>
      <c r="AT749" s="57"/>
      <c r="AU749" s="57"/>
      <c r="AV749" s="57"/>
      <c r="AW749" s="57"/>
      <c r="AX749" s="57"/>
      <c r="AY749" s="57"/>
      <c r="AZ749" s="57"/>
      <c r="BA749" s="57"/>
      <c r="BB749" s="57"/>
      <c r="BC749" s="57"/>
    </row>
    <row r="750" spans="1:55" ht="12" customHeight="1" x14ac:dyDescent="0.25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57"/>
      <c r="AN750" s="57"/>
      <c r="AO750" s="57"/>
      <c r="AP750" s="57"/>
      <c r="AQ750" s="57"/>
      <c r="AR750" s="57"/>
      <c r="AS750" s="57"/>
      <c r="AT750" s="57"/>
      <c r="AU750" s="57"/>
      <c r="AV750" s="57"/>
      <c r="AW750" s="57"/>
      <c r="AX750" s="57"/>
      <c r="AY750" s="57"/>
      <c r="AZ750" s="57"/>
      <c r="BA750" s="57"/>
      <c r="BB750" s="57"/>
      <c r="BC750" s="57"/>
    </row>
    <row r="751" spans="1:55" ht="12" customHeight="1" x14ac:dyDescent="0.25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57"/>
      <c r="AN751" s="57"/>
      <c r="AO751" s="57"/>
      <c r="AP751" s="57"/>
      <c r="AQ751" s="57"/>
      <c r="AR751" s="57"/>
      <c r="AS751" s="57"/>
      <c r="AT751" s="57"/>
      <c r="AU751" s="57"/>
      <c r="AV751" s="57"/>
      <c r="AW751" s="57"/>
      <c r="AX751" s="57"/>
      <c r="AY751" s="57"/>
      <c r="AZ751" s="57"/>
      <c r="BA751" s="57"/>
      <c r="BB751" s="57"/>
      <c r="BC751" s="57"/>
    </row>
    <row r="752" spans="1:55" ht="12" customHeight="1" x14ac:dyDescent="0.25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57"/>
      <c r="AN752" s="57"/>
      <c r="AO752" s="57"/>
      <c r="AP752" s="57"/>
      <c r="AQ752" s="57"/>
      <c r="AR752" s="57"/>
      <c r="AS752" s="57"/>
      <c r="AT752" s="57"/>
      <c r="AU752" s="57"/>
      <c r="AV752" s="57"/>
      <c r="AW752" s="57"/>
      <c r="AX752" s="57"/>
      <c r="AY752" s="57"/>
      <c r="AZ752" s="57"/>
      <c r="BA752" s="57"/>
      <c r="BB752" s="57"/>
      <c r="BC752" s="57"/>
    </row>
    <row r="753" spans="1:55" ht="12" customHeight="1" x14ac:dyDescent="0.25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57"/>
      <c r="AN753" s="57"/>
      <c r="AO753" s="57"/>
      <c r="AP753" s="57"/>
      <c r="AQ753" s="57"/>
      <c r="AR753" s="57"/>
      <c r="AS753" s="57"/>
      <c r="AT753" s="57"/>
      <c r="AU753" s="57"/>
      <c r="AV753" s="57"/>
      <c r="AW753" s="57"/>
      <c r="AX753" s="57"/>
      <c r="AY753" s="57"/>
      <c r="AZ753" s="57"/>
      <c r="BA753" s="57"/>
      <c r="BB753" s="57"/>
      <c r="BC753" s="57"/>
    </row>
    <row r="754" spans="1:55" ht="12" customHeight="1" x14ac:dyDescent="0.25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57"/>
      <c r="AN754" s="57"/>
      <c r="AO754" s="57"/>
      <c r="AP754" s="57"/>
      <c r="AQ754" s="57"/>
      <c r="AR754" s="57"/>
      <c r="AS754" s="57"/>
      <c r="AT754" s="57"/>
      <c r="AU754" s="57"/>
      <c r="AV754" s="57"/>
      <c r="AW754" s="57"/>
      <c r="AX754" s="57"/>
      <c r="AY754" s="57"/>
      <c r="AZ754" s="57"/>
      <c r="BA754" s="57"/>
      <c r="BB754" s="57"/>
      <c r="BC754" s="57"/>
    </row>
    <row r="755" spans="1:55" ht="12" customHeight="1" x14ac:dyDescent="0.25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57"/>
      <c r="AN755" s="57"/>
      <c r="AO755" s="57"/>
      <c r="AP755" s="57"/>
      <c r="AQ755" s="57"/>
      <c r="AR755" s="57"/>
      <c r="AS755" s="57"/>
      <c r="AT755" s="57"/>
      <c r="AU755" s="57"/>
      <c r="AV755" s="57"/>
      <c r="AW755" s="57"/>
      <c r="AX755" s="57"/>
      <c r="AY755" s="57"/>
      <c r="AZ755" s="57"/>
      <c r="BA755" s="57"/>
      <c r="BB755" s="57"/>
      <c r="BC755" s="57"/>
    </row>
    <row r="756" spans="1:55" ht="12" customHeight="1" x14ac:dyDescent="0.25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57"/>
      <c r="AN756" s="57"/>
      <c r="AO756" s="57"/>
      <c r="AP756" s="57"/>
      <c r="AQ756" s="57"/>
      <c r="AR756" s="57"/>
      <c r="AS756" s="57"/>
      <c r="AT756" s="57"/>
      <c r="AU756" s="57"/>
      <c r="AV756" s="57"/>
      <c r="AW756" s="57"/>
      <c r="AX756" s="57"/>
      <c r="AY756" s="57"/>
      <c r="AZ756" s="57"/>
      <c r="BA756" s="57"/>
      <c r="BB756" s="57"/>
      <c r="BC756" s="57"/>
    </row>
    <row r="757" spans="1:55" ht="12" customHeight="1" x14ac:dyDescent="0.25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57"/>
      <c r="AN757" s="57"/>
      <c r="AO757" s="57"/>
      <c r="AP757" s="57"/>
      <c r="AQ757" s="57"/>
      <c r="AR757" s="57"/>
      <c r="AS757" s="57"/>
      <c r="AT757" s="57"/>
      <c r="AU757" s="57"/>
      <c r="AV757" s="57"/>
      <c r="AW757" s="57"/>
      <c r="AX757" s="57"/>
      <c r="AY757" s="57"/>
      <c r="AZ757" s="57"/>
      <c r="BA757" s="57"/>
      <c r="BB757" s="57"/>
      <c r="BC757" s="57"/>
    </row>
    <row r="758" spans="1:55" ht="12" customHeight="1" x14ac:dyDescent="0.25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57"/>
      <c r="AN758" s="57"/>
      <c r="AO758" s="57"/>
      <c r="AP758" s="57"/>
      <c r="AQ758" s="57"/>
      <c r="AR758" s="57"/>
      <c r="AS758" s="57"/>
      <c r="AT758" s="57"/>
      <c r="AU758" s="57"/>
      <c r="AV758" s="57"/>
      <c r="AW758" s="57"/>
      <c r="AX758" s="57"/>
      <c r="AY758" s="57"/>
      <c r="AZ758" s="57"/>
      <c r="BA758" s="57"/>
      <c r="BB758" s="57"/>
      <c r="BC758" s="57"/>
    </row>
    <row r="759" spans="1:55" ht="12" customHeight="1" x14ac:dyDescent="0.25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57"/>
      <c r="AN759" s="57"/>
      <c r="AO759" s="57"/>
      <c r="AP759" s="57"/>
      <c r="AQ759" s="57"/>
      <c r="AR759" s="57"/>
      <c r="AS759" s="57"/>
      <c r="AT759" s="57"/>
      <c r="AU759" s="57"/>
      <c r="AV759" s="57"/>
      <c r="AW759" s="57"/>
      <c r="AX759" s="57"/>
      <c r="AY759" s="57"/>
      <c r="AZ759" s="57"/>
      <c r="BA759" s="57"/>
      <c r="BB759" s="57"/>
      <c r="BC759" s="57"/>
    </row>
    <row r="760" spans="1:55" ht="12" customHeight="1" x14ac:dyDescent="0.25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57"/>
      <c r="AN760" s="57"/>
      <c r="AO760" s="57"/>
      <c r="AP760" s="57"/>
      <c r="AQ760" s="57"/>
      <c r="AR760" s="57"/>
      <c r="AS760" s="57"/>
      <c r="AT760" s="57"/>
      <c r="AU760" s="57"/>
      <c r="AV760" s="57"/>
      <c r="AW760" s="57"/>
      <c r="AX760" s="57"/>
      <c r="AY760" s="57"/>
      <c r="AZ760" s="57"/>
      <c r="BA760" s="57"/>
      <c r="BB760" s="57"/>
      <c r="BC760" s="57"/>
    </row>
    <row r="761" spans="1:55" ht="12" customHeight="1" x14ac:dyDescent="0.25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57"/>
      <c r="AN761" s="57"/>
      <c r="AO761" s="57"/>
      <c r="AP761" s="57"/>
      <c r="AQ761" s="57"/>
      <c r="AR761" s="57"/>
      <c r="AS761" s="57"/>
      <c r="AT761" s="57"/>
      <c r="AU761" s="57"/>
      <c r="AV761" s="57"/>
      <c r="AW761" s="57"/>
      <c r="AX761" s="57"/>
      <c r="AY761" s="57"/>
      <c r="AZ761" s="57"/>
      <c r="BA761" s="57"/>
      <c r="BB761" s="57"/>
      <c r="BC761" s="57"/>
    </row>
    <row r="762" spans="1:55" ht="12" customHeight="1" x14ac:dyDescent="0.25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57"/>
      <c r="AN762" s="57"/>
      <c r="AO762" s="57"/>
      <c r="AP762" s="57"/>
      <c r="AQ762" s="57"/>
      <c r="AR762" s="57"/>
      <c r="AS762" s="57"/>
      <c r="AT762" s="57"/>
      <c r="AU762" s="57"/>
      <c r="AV762" s="57"/>
      <c r="AW762" s="57"/>
      <c r="AX762" s="57"/>
      <c r="AY762" s="57"/>
      <c r="AZ762" s="57"/>
      <c r="BA762" s="57"/>
      <c r="BB762" s="57"/>
      <c r="BC762" s="57"/>
    </row>
    <row r="763" spans="1:55" ht="12" customHeight="1" x14ac:dyDescent="0.25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57"/>
      <c r="AN763" s="57"/>
      <c r="AO763" s="57"/>
      <c r="AP763" s="57"/>
      <c r="AQ763" s="57"/>
      <c r="AR763" s="57"/>
      <c r="AS763" s="57"/>
      <c r="AT763" s="57"/>
      <c r="AU763" s="57"/>
      <c r="AV763" s="57"/>
      <c r="AW763" s="57"/>
      <c r="AX763" s="57"/>
      <c r="AY763" s="57"/>
      <c r="AZ763" s="57"/>
      <c r="BA763" s="57"/>
      <c r="BB763" s="57"/>
      <c r="BC763" s="57"/>
    </row>
    <row r="764" spans="1:55" ht="12" customHeight="1" x14ac:dyDescent="0.25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57"/>
      <c r="AN764" s="57"/>
      <c r="AO764" s="57"/>
      <c r="AP764" s="57"/>
      <c r="AQ764" s="57"/>
      <c r="AR764" s="57"/>
      <c r="AS764" s="57"/>
      <c r="AT764" s="57"/>
      <c r="AU764" s="57"/>
      <c r="AV764" s="57"/>
      <c r="AW764" s="57"/>
      <c r="AX764" s="57"/>
      <c r="AY764" s="57"/>
      <c r="AZ764" s="57"/>
      <c r="BA764" s="57"/>
      <c r="BB764" s="57"/>
      <c r="BC764" s="57"/>
    </row>
    <row r="765" spans="1:55" ht="12" customHeight="1" x14ac:dyDescent="0.25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57"/>
      <c r="AN765" s="57"/>
      <c r="AO765" s="57"/>
      <c r="AP765" s="57"/>
      <c r="AQ765" s="57"/>
      <c r="AR765" s="57"/>
      <c r="AS765" s="57"/>
      <c r="AT765" s="57"/>
      <c r="AU765" s="57"/>
      <c r="AV765" s="57"/>
      <c r="AW765" s="57"/>
      <c r="AX765" s="57"/>
      <c r="AY765" s="57"/>
      <c r="AZ765" s="57"/>
      <c r="BA765" s="57"/>
      <c r="BB765" s="57"/>
      <c r="BC765" s="57"/>
    </row>
    <row r="766" spans="1:55" ht="12" customHeight="1" x14ac:dyDescent="0.25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57"/>
      <c r="AN766" s="57"/>
      <c r="AO766" s="57"/>
      <c r="AP766" s="57"/>
      <c r="AQ766" s="57"/>
      <c r="AR766" s="57"/>
      <c r="AS766" s="57"/>
      <c r="AT766" s="57"/>
      <c r="AU766" s="57"/>
      <c r="AV766" s="57"/>
      <c r="AW766" s="57"/>
      <c r="AX766" s="57"/>
      <c r="AY766" s="57"/>
      <c r="AZ766" s="57"/>
      <c r="BA766" s="57"/>
      <c r="BB766" s="57"/>
      <c r="BC766" s="57"/>
    </row>
    <row r="767" spans="1:55" ht="12" customHeight="1" x14ac:dyDescent="0.25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57"/>
      <c r="AN767" s="57"/>
      <c r="AO767" s="57"/>
      <c r="AP767" s="57"/>
      <c r="AQ767" s="57"/>
      <c r="AR767" s="57"/>
      <c r="AS767" s="57"/>
      <c r="AT767" s="57"/>
      <c r="AU767" s="57"/>
      <c r="AV767" s="57"/>
      <c r="AW767" s="57"/>
      <c r="AX767" s="57"/>
      <c r="AY767" s="57"/>
      <c r="AZ767" s="57"/>
      <c r="BA767" s="57"/>
      <c r="BB767" s="57"/>
      <c r="BC767" s="57"/>
    </row>
    <row r="768" spans="1:55" ht="12" customHeight="1" x14ac:dyDescent="0.25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57"/>
      <c r="AN768" s="57"/>
      <c r="AO768" s="57"/>
      <c r="AP768" s="57"/>
      <c r="AQ768" s="57"/>
      <c r="AR768" s="57"/>
      <c r="AS768" s="57"/>
      <c r="AT768" s="57"/>
      <c r="AU768" s="57"/>
      <c r="AV768" s="57"/>
      <c r="AW768" s="57"/>
      <c r="AX768" s="57"/>
      <c r="AY768" s="57"/>
      <c r="AZ768" s="57"/>
      <c r="BA768" s="57"/>
      <c r="BB768" s="57"/>
      <c r="BC768" s="57"/>
    </row>
    <row r="769" spans="1:55" ht="12" customHeight="1" x14ac:dyDescent="0.25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57"/>
      <c r="AN769" s="57"/>
      <c r="AO769" s="57"/>
      <c r="AP769" s="57"/>
      <c r="AQ769" s="57"/>
      <c r="AR769" s="57"/>
      <c r="AS769" s="57"/>
      <c r="AT769" s="57"/>
      <c r="AU769" s="57"/>
      <c r="AV769" s="57"/>
      <c r="AW769" s="57"/>
      <c r="AX769" s="57"/>
      <c r="AY769" s="57"/>
      <c r="AZ769" s="57"/>
      <c r="BA769" s="57"/>
      <c r="BB769" s="57"/>
      <c r="BC769" s="57"/>
    </row>
    <row r="770" spans="1:55" ht="12" customHeight="1" x14ac:dyDescent="0.25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57"/>
      <c r="AN770" s="57"/>
      <c r="AO770" s="57"/>
      <c r="AP770" s="57"/>
      <c r="AQ770" s="57"/>
      <c r="AR770" s="57"/>
      <c r="AS770" s="57"/>
      <c r="AT770" s="57"/>
      <c r="AU770" s="57"/>
      <c r="AV770" s="57"/>
      <c r="AW770" s="57"/>
      <c r="AX770" s="57"/>
      <c r="AY770" s="57"/>
      <c r="AZ770" s="57"/>
      <c r="BA770" s="57"/>
      <c r="BB770" s="57"/>
      <c r="BC770" s="57"/>
    </row>
    <row r="771" spans="1:55" ht="12" customHeight="1" x14ac:dyDescent="0.25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57"/>
      <c r="AN771" s="57"/>
      <c r="AO771" s="57"/>
      <c r="AP771" s="57"/>
      <c r="AQ771" s="57"/>
      <c r="AR771" s="57"/>
      <c r="AS771" s="57"/>
      <c r="AT771" s="57"/>
      <c r="AU771" s="57"/>
      <c r="AV771" s="57"/>
      <c r="AW771" s="57"/>
      <c r="AX771" s="57"/>
      <c r="AY771" s="57"/>
      <c r="AZ771" s="57"/>
      <c r="BA771" s="57"/>
      <c r="BB771" s="57"/>
      <c r="BC771" s="57"/>
    </row>
    <row r="772" spans="1:55" ht="12" customHeight="1" x14ac:dyDescent="0.25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57"/>
      <c r="AN772" s="57"/>
      <c r="AO772" s="57"/>
      <c r="AP772" s="57"/>
      <c r="AQ772" s="57"/>
      <c r="AR772" s="57"/>
      <c r="AS772" s="57"/>
      <c r="AT772" s="57"/>
      <c r="AU772" s="57"/>
      <c r="AV772" s="57"/>
      <c r="AW772" s="57"/>
      <c r="AX772" s="57"/>
      <c r="AY772" s="57"/>
      <c r="AZ772" s="57"/>
      <c r="BA772" s="57"/>
      <c r="BB772" s="57"/>
      <c r="BC772" s="57"/>
    </row>
    <row r="773" spans="1:55" ht="12" customHeight="1" x14ac:dyDescent="0.25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57"/>
      <c r="AN773" s="57"/>
      <c r="AO773" s="57"/>
      <c r="AP773" s="57"/>
      <c r="AQ773" s="57"/>
      <c r="AR773" s="57"/>
      <c r="AS773" s="57"/>
      <c r="AT773" s="57"/>
      <c r="AU773" s="57"/>
      <c r="AV773" s="57"/>
      <c r="AW773" s="57"/>
      <c r="AX773" s="57"/>
      <c r="AY773" s="57"/>
      <c r="AZ773" s="57"/>
      <c r="BA773" s="57"/>
      <c r="BB773" s="57"/>
      <c r="BC773" s="57"/>
    </row>
    <row r="774" spans="1:55" ht="12" customHeight="1" x14ac:dyDescent="0.25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57"/>
      <c r="AN774" s="57"/>
      <c r="AO774" s="57"/>
      <c r="AP774" s="57"/>
      <c r="AQ774" s="57"/>
      <c r="AR774" s="57"/>
      <c r="AS774" s="57"/>
      <c r="AT774" s="57"/>
      <c r="AU774" s="57"/>
      <c r="AV774" s="57"/>
      <c r="AW774" s="57"/>
      <c r="AX774" s="57"/>
      <c r="AY774" s="57"/>
      <c r="AZ774" s="57"/>
      <c r="BA774" s="57"/>
      <c r="BB774" s="57"/>
      <c r="BC774" s="57"/>
    </row>
    <row r="775" spans="1:55" ht="12" customHeight="1" x14ac:dyDescent="0.25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57"/>
      <c r="AN775" s="57"/>
      <c r="AO775" s="57"/>
      <c r="AP775" s="57"/>
      <c r="AQ775" s="57"/>
      <c r="AR775" s="57"/>
      <c r="AS775" s="57"/>
      <c r="AT775" s="57"/>
      <c r="AU775" s="57"/>
      <c r="AV775" s="57"/>
      <c r="AW775" s="57"/>
      <c r="AX775" s="57"/>
      <c r="AY775" s="57"/>
      <c r="AZ775" s="57"/>
      <c r="BA775" s="57"/>
      <c r="BB775" s="57"/>
      <c r="BC775" s="57"/>
    </row>
    <row r="776" spans="1:55" ht="12" customHeight="1" x14ac:dyDescent="0.25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57"/>
      <c r="AN776" s="57"/>
      <c r="AO776" s="57"/>
      <c r="AP776" s="57"/>
      <c r="AQ776" s="57"/>
      <c r="AR776" s="57"/>
      <c r="AS776" s="57"/>
      <c r="AT776" s="57"/>
      <c r="AU776" s="57"/>
      <c r="AV776" s="57"/>
      <c r="AW776" s="57"/>
      <c r="AX776" s="57"/>
      <c r="AY776" s="57"/>
      <c r="AZ776" s="57"/>
      <c r="BA776" s="57"/>
      <c r="BB776" s="57"/>
      <c r="BC776" s="57"/>
    </row>
    <row r="777" spans="1:55" ht="12" customHeight="1" x14ac:dyDescent="0.25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57"/>
      <c r="AN777" s="57"/>
      <c r="AO777" s="57"/>
      <c r="AP777" s="57"/>
      <c r="AQ777" s="57"/>
      <c r="AR777" s="57"/>
      <c r="AS777" s="57"/>
      <c r="AT777" s="57"/>
      <c r="AU777" s="57"/>
      <c r="AV777" s="57"/>
      <c r="AW777" s="57"/>
      <c r="AX777" s="57"/>
      <c r="AY777" s="57"/>
      <c r="AZ777" s="57"/>
      <c r="BA777" s="57"/>
      <c r="BB777" s="57"/>
      <c r="BC777" s="57"/>
    </row>
    <row r="778" spans="1:55" ht="12" customHeight="1" x14ac:dyDescent="0.25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57"/>
      <c r="AN778" s="57"/>
      <c r="AO778" s="57"/>
      <c r="AP778" s="57"/>
      <c r="AQ778" s="57"/>
      <c r="AR778" s="57"/>
      <c r="AS778" s="57"/>
      <c r="AT778" s="57"/>
      <c r="AU778" s="57"/>
      <c r="AV778" s="57"/>
      <c r="AW778" s="57"/>
      <c r="AX778" s="57"/>
      <c r="AY778" s="57"/>
      <c r="AZ778" s="57"/>
      <c r="BA778" s="57"/>
      <c r="BB778" s="57"/>
      <c r="BC778" s="57"/>
    </row>
    <row r="779" spans="1:55" ht="12" customHeight="1" x14ac:dyDescent="0.25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57"/>
      <c r="AN779" s="57"/>
      <c r="AO779" s="57"/>
      <c r="AP779" s="57"/>
      <c r="AQ779" s="57"/>
      <c r="AR779" s="57"/>
      <c r="AS779" s="57"/>
      <c r="AT779" s="57"/>
      <c r="AU779" s="57"/>
      <c r="AV779" s="57"/>
      <c r="AW779" s="57"/>
      <c r="AX779" s="57"/>
      <c r="AY779" s="57"/>
      <c r="AZ779" s="57"/>
      <c r="BA779" s="57"/>
      <c r="BB779" s="57"/>
      <c r="BC779" s="57"/>
    </row>
    <row r="780" spans="1:55" ht="12" customHeight="1" x14ac:dyDescent="0.25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57"/>
      <c r="AN780" s="57"/>
      <c r="AO780" s="57"/>
      <c r="AP780" s="57"/>
      <c r="AQ780" s="57"/>
      <c r="AR780" s="57"/>
      <c r="AS780" s="57"/>
      <c r="AT780" s="57"/>
      <c r="AU780" s="57"/>
      <c r="AV780" s="57"/>
      <c r="AW780" s="57"/>
      <c r="AX780" s="57"/>
      <c r="AY780" s="57"/>
      <c r="AZ780" s="57"/>
      <c r="BA780" s="57"/>
      <c r="BB780" s="57"/>
      <c r="BC780" s="57"/>
    </row>
    <row r="781" spans="1:55" ht="12" customHeight="1" x14ac:dyDescent="0.25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57"/>
      <c r="AN781" s="57"/>
      <c r="AO781" s="57"/>
      <c r="AP781" s="57"/>
      <c r="AQ781" s="57"/>
      <c r="AR781" s="57"/>
      <c r="AS781" s="57"/>
      <c r="AT781" s="57"/>
      <c r="AU781" s="57"/>
      <c r="AV781" s="57"/>
      <c r="AW781" s="57"/>
      <c r="AX781" s="57"/>
      <c r="AY781" s="57"/>
      <c r="AZ781" s="57"/>
      <c r="BA781" s="57"/>
      <c r="BB781" s="57"/>
      <c r="BC781" s="57"/>
    </row>
    <row r="782" spans="1:55" ht="12" customHeight="1" x14ac:dyDescent="0.25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57"/>
      <c r="AN782" s="57"/>
      <c r="AO782" s="57"/>
      <c r="AP782" s="57"/>
      <c r="AQ782" s="57"/>
      <c r="AR782" s="57"/>
      <c r="AS782" s="57"/>
      <c r="AT782" s="57"/>
      <c r="AU782" s="57"/>
      <c r="AV782" s="57"/>
      <c r="AW782" s="57"/>
      <c r="AX782" s="57"/>
      <c r="AY782" s="57"/>
      <c r="AZ782" s="57"/>
      <c r="BA782" s="57"/>
      <c r="BB782" s="57"/>
      <c r="BC782" s="57"/>
    </row>
    <row r="783" spans="1:55" ht="12" customHeight="1" x14ac:dyDescent="0.25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57"/>
      <c r="AN783" s="57"/>
      <c r="AO783" s="57"/>
      <c r="AP783" s="57"/>
      <c r="AQ783" s="57"/>
      <c r="AR783" s="57"/>
      <c r="AS783" s="57"/>
      <c r="AT783" s="57"/>
      <c r="AU783" s="57"/>
      <c r="AV783" s="57"/>
      <c r="AW783" s="57"/>
      <c r="AX783" s="57"/>
      <c r="AY783" s="57"/>
      <c r="AZ783" s="57"/>
      <c r="BA783" s="57"/>
      <c r="BB783" s="57"/>
      <c r="BC783" s="57"/>
    </row>
    <row r="784" spans="1:55" ht="12" customHeight="1" x14ac:dyDescent="0.25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57"/>
      <c r="AN784" s="57"/>
      <c r="AO784" s="57"/>
      <c r="AP784" s="57"/>
      <c r="AQ784" s="57"/>
      <c r="AR784" s="57"/>
      <c r="AS784" s="57"/>
      <c r="AT784" s="57"/>
      <c r="AU784" s="57"/>
      <c r="AV784" s="57"/>
      <c r="AW784" s="57"/>
      <c r="AX784" s="57"/>
      <c r="AY784" s="57"/>
      <c r="AZ784" s="57"/>
      <c r="BA784" s="57"/>
      <c r="BB784" s="57"/>
      <c r="BC784" s="57"/>
    </row>
    <row r="785" spans="1:55" ht="12" customHeight="1" x14ac:dyDescent="0.25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57"/>
      <c r="AN785" s="57"/>
      <c r="AO785" s="57"/>
      <c r="AP785" s="57"/>
      <c r="AQ785" s="57"/>
      <c r="AR785" s="57"/>
      <c r="AS785" s="57"/>
      <c r="AT785" s="57"/>
      <c r="AU785" s="57"/>
      <c r="AV785" s="57"/>
      <c r="AW785" s="57"/>
      <c r="AX785" s="57"/>
      <c r="AY785" s="57"/>
      <c r="AZ785" s="57"/>
      <c r="BA785" s="57"/>
      <c r="BB785" s="57"/>
      <c r="BC785" s="57"/>
    </row>
    <row r="786" spans="1:55" ht="12" customHeight="1" x14ac:dyDescent="0.25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57"/>
      <c r="AN786" s="57"/>
      <c r="AO786" s="57"/>
      <c r="AP786" s="57"/>
      <c r="AQ786" s="57"/>
      <c r="AR786" s="57"/>
      <c r="AS786" s="57"/>
      <c r="AT786" s="57"/>
      <c r="AU786" s="57"/>
      <c r="AV786" s="57"/>
      <c r="AW786" s="57"/>
      <c r="AX786" s="57"/>
      <c r="AY786" s="57"/>
      <c r="AZ786" s="57"/>
      <c r="BA786" s="57"/>
      <c r="BB786" s="57"/>
      <c r="BC786" s="57"/>
    </row>
    <row r="787" spans="1:55" ht="12" customHeight="1" x14ac:dyDescent="0.25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57"/>
      <c r="AN787" s="57"/>
      <c r="AO787" s="57"/>
      <c r="AP787" s="57"/>
      <c r="AQ787" s="57"/>
      <c r="AR787" s="57"/>
      <c r="AS787" s="57"/>
      <c r="AT787" s="57"/>
      <c r="AU787" s="57"/>
      <c r="AV787" s="57"/>
      <c r="AW787" s="57"/>
      <c r="AX787" s="57"/>
      <c r="AY787" s="57"/>
      <c r="AZ787" s="57"/>
      <c r="BA787" s="57"/>
      <c r="BB787" s="57"/>
      <c r="BC787" s="57"/>
    </row>
    <row r="788" spans="1:55" ht="12" customHeight="1" x14ac:dyDescent="0.25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57"/>
      <c r="AN788" s="57"/>
      <c r="AO788" s="57"/>
      <c r="AP788" s="57"/>
      <c r="AQ788" s="57"/>
      <c r="AR788" s="57"/>
      <c r="AS788" s="57"/>
      <c r="AT788" s="57"/>
      <c r="AU788" s="57"/>
      <c r="AV788" s="57"/>
      <c r="AW788" s="57"/>
      <c r="AX788" s="57"/>
      <c r="AY788" s="57"/>
      <c r="AZ788" s="57"/>
      <c r="BA788" s="57"/>
      <c r="BB788" s="57"/>
      <c r="BC788" s="57"/>
    </row>
    <row r="789" spans="1:55" ht="12" customHeight="1" x14ac:dyDescent="0.25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57"/>
      <c r="AN789" s="57"/>
      <c r="AO789" s="57"/>
      <c r="AP789" s="57"/>
      <c r="AQ789" s="57"/>
      <c r="AR789" s="57"/>
      <c r="AS789" s="57"/>
      <c r="AT789" s="57"/>
      <c r="AU789" s="57"/>
      <c r="AV789" s="57"/>
      <c r="AW789" s="57"/>
      <c r="AX789" s="57"/>
      <c r="AY789" s="57"/>
      <c r="AZ789" s="57"/>
      <c r="BA789" s="57"/>
      <c r="BB789" s="57"/>
      <c r="BC789" s="57"/>
    </row>
    <row r="790" spans="1:55" ht="12" customHeight="1" x14ac:dyDescent="0.25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57"/>
      <c r="AN790" s="57"/>
      <c r="AO790" s="57"/>
      <c r="AP790" s="57"/>
      <c r="AQ790" s="57"/>
      <c r="AR790" s="57"/>
      <c r="AS790" s="57"/>
      <c r="AT790" s="57"/>
      <c r="AU790" s="57"/>
      <c r="AV790" s="57"/>
      <c r="AW790" s="57"/>
      <c r="AX790" s="57"/>
      <c r="AY790" s="57"/>
      <c r="AZ790" s="57"/>
      <c r="BA790" s="57"/>
      <c r="BB790" s="57"/>
      <c r="BC790" s="57"/>
    </row>
    <row r="791" spans="1:55" ht="12" customHeight="1" x14ac:dyDescent="0.25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57"/>
      <c r="AN791" s="57"/>
      <c r="AO791" s="57"/>
      <c r="AP791" s="57"/>
      <c r="AQ791" s="57"/>
      <c r="AR791" s="57"/>
      <c r="AS791" s="57"/>
      <c r="AT791" s="57"/>
      <c r="AU791" s="57"/>
      <c r="AV791" s="57"/>
      <c r="AW791" s="57"/>
      <c r="AX791" s="57"/>
      <c r="AY791" s="57"/>
      <c r="AZ791" s="57"/>
      <c r="BA791" s="57"/>
      <c r="BB791" s="57"/>
      <c r="BC791" s="57"/>
    </row>
    <row r="792" spans="1:55" ht="12" customHeight="1" x14ac:dyDescent="0.25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57"/>
      <c r="AN792" s="57"/>
      <c r="AO792" s="57"/>
      <c r="AP792" s="57"/>
      <c r="AQ792" s="57"/>
      <c r="AR792" s="57"/>
      <c r="AS792" s="57"/>
      <c r="AT792" s="57"/>
      <c r="AU792" s="57"/>
      <c r="AV792" s="57"/>
      <c r="AW792" s="57"/>
      <c r="AX792" s="57"/>
      <c r="AY792" s="57"/>
      <c r="AZ792" s="57"/>
      <c r="BA792" s="57"/>
      <c r="BB792" s="57"/>
      <c r="BC792" s="57"/>
    </row>
    <row r="793" spans="1:55" ht="12" customHeight="1" x14ac:dyDescent="0.25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57"/>
      <c r="AN793" s="57"/>
      <c r="AO793" s="57"/>
      <c r="AP793" s="57"/>
      <c r="AQ793" s="57"/>
      <c r="AR793" s="57"/>
      <c r="AS793" s="57"/>
      <c r="AT793" s="57"/>
      <c r="AU793" s="57"/>
      <c r="AV793" s="57"/>
      <c r="AW793" s="57"/>
      <c r="AX793" s="57"/>
      <c r="AY793" s="57"/>
      <c r="AZ793" s="57"/>
      <c r="BA793" s="57"/>
      <c r="BB793" s="57"/>
      <c r="BC793" s="57"/>
    </row>
    <row r="794" spans="1:55" ht="12" customHeight="1" x14ac:dyDescent="0.25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57"/>
      <c r="AN794" s="57"/>
      <c r="AO794" s="57"/>
      <c r="AP794" s="57"/>
      <c r="AQ794" s="57"/>
      <c r="AR794" s="57"/>
      <c r="AS794" s="57"/>
      <c r="AT794" s="57"/>
      <c r="AU794" s="57"/>
      <c r="AV794" s="57"/>
      <c r="AW794" s="57"/>
      <c r="AX794" s="57"/>
      <c r="AY794" s="57"/>
      <c r="AZ794" s="57"/>
      <c r="BA794" s="57"/>
      <c r="BB794" s="57"/>
      <c r="BC794" s="57"/>
    </row>
    <row r="795" spans="1:55" ht="12" customHeight="1" x14ac:dyDescent="0.25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57"/>
      <c r="AN795" s="57"/>
      <c r="AO795" s="57"/>
      <c r="AP795" s="57"/>
      <c r="AQ795" s="57"/>
      <c r="AR795" s="57"/>
      <c r="AS795" s="57"/>
      <c r="AT795" s="57"/>
      <c r="AU795" s="57"/>
      <c r="AV795" s="57"/>
      <c r="AW795" s="57"/>
      <c r="AX795" s="57"/>
      <c r="AY795" s="57"/>
      <c r="AZ795" s="57"/>
      <c r="BA795" s="57"/>
      <c r="BB795" s="57"/>
      <c r="BC795" s="57"/>
    </row>
    <row r="796" spans="1:55" ht="12" customHeight="1" x14ac:dyDescent="0.25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57"/>
      <c r="AN796" s="57"/>
      <c r="AO796" s="57"/>
      <c r="AP796" s="57"/>
      <c r="AQ796" s="57"/>
      <c r="AR796" s="57"/>
      <c r="AS796" s="57"/>
      <c r="AT796" s="57"/>
      <c r="AU796" s="57"/>
      <c r="AV796" s="57"/>
      <c r="AW796" s="57"/>
      <c r="AX796" s="57"/>
      <c r="AY796" s="57"/>
      <c r="AZ796" s="57"/>
      <c r="BA796" s="57"/>
      <c r="BB796" s="57"/>
      <c r="BC796" s="57"/>
    </row>
    <row r="797" spans="1:55" ht="12" customHeight="1" x14ac:dyDescent="0.25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57"/>
      <c r="AN797" s="57"/>
      <c r="AO797" s="57"/>
      <c r="AP797" s="57"/>
      <c r="AQ797" s="57"/>
      <c r="AR797" s="57"/>
      <c r="AS797" s="57"/>
      <c r="AT797" s="57"/>
      <c r="AU797" s="57"/>
      <c r="AV797" s="57"/>
      <c r="AW797" s="57"/>
      <c r="AX797" s="57"/>
      <c r="AY797" s="57"/>
      <c r="AZ797" s="57"/>
      <c r="BA797" s="57"/>
      <c r="BB797" s="57"/>
      <c r="BC797" s="57"/>
    </row>
    <row r="798" spans="1:55" ht="12" customHeight="1" x14ac:dyDescent="0.25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57"/>
      <c r="AN798" s="57"/>
      <c r="AO798" s="57"/>
      <c r="AP798" s="57"/>
      <c r="AQ798" s="57"/>
      <c r="AR798" s="57"/>
      <c r="AS798" s="57"/>
      <c r="AT798" s="57"/>
      <c r="AU798" s="57"/>
      <c r="AV798" s="57"/>
      <c r="AW798" s="57"/>
      <c r="AX798" s="57"/>
      <c r="AY798" s="57"/>
      <c r="AZ798" s="57"/>
      <c r="BA798" s="57"/>
      <c r="BB798" s="57"/>
      <c r="BC798" s="57"/>
    </row>
    <row r="799" spans="1:55" ht="12" customHeight="1" x14ac:dyDescent="0.25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57"/>
      <c r="AN799" s="57"/>
      <c r="AO799" s="57"/>
      <c r="AP799" s="57"/>
      <c r="AQ799" s="57"/>
      <c r="AR799" s="57"/>
      <c r="AS799" s="57"/>
      <c r="AT799" s="57"/>
      <c r="AU799" s="57"/>
      <c r="AV799" s="57"/>
      <c r="AW799" s="57"/>
      <c r="AX799" s="57"/>
      <c r="AY799" s="57"/>
      <c r="AZ799" s="57"/>
      <c r="BA799" s="57"/>
      <c r="BB799" s="57"/>
      <c r="BC799" s="57"/>
    </row>
    <row r="800" spans="1:55" ht="12" customHeight="1" x14ac:dyDescent="0.25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57"/>
      <c r="AN800" s="57"/>
      <c r="AO800" s="57"/>
      <c r="AP800" s="57"/>
      <c r="AQ800" s="57"/>
      <c r="AR800" s="57"/>
      <c r="AS800" s="57"/>
      <c r="AT800" s="57"/>
      <c r="AU800" s="57"/>
      <c r="AV800" s="57"/>
      <c r="AW800" s="57"/>
      <c r="AX800" s="57"/>
      <c r="AY800" s="57"/>
      <c r="AZ800" s="57"/>
      <c r="BA800" s="57"/>
      <c r="BB800" s="57"/>
      <c r="BC800" s="57"/>
    </row>
    <row r="801" spans="1:55" ht="12" customHeight="1" x14ac:dyDescent="0.25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57"/>
      <c r="AN801" s="57"/>
      <c r="AO801" s="57"/>
      <c r="AP801" s="57"/>
      <c r="AQ801" s="57"/>
      <c r="AR801" s="57"/>
      <c r="AS801" s="57"/>
      <c r="AT801" s="57"/>
      <c r="AU801" s="57"/>
      <c r="AV801" s="57"/>
      <c r="AW801" s="57"/>
      <c r="AX801" s="57"/>
      <c r="AY801" s="57"/>
      <c r="AZ801" s="57"/>
      <c r="BA801" s="57"/>
      <c r="BB801" s="57"/>
      <c r="BC801" s="57"/>
    </row>
    <row r="802" spans="1:55" ht="12" customHeight="1" x14ac:dyDescent="0.25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57"/>
      <c r="AN802" s="57"/>
      <c r="AO802" s="57"/>
      <c r="AP802" s="57"/>
      <c r="AQ802" s="57"/>
      <c r="AR802" s="57"/>
      <c r="AS802" s="57"/>
      <c r="AT802" s="57"/>
      <c r="AU802" s="57"/>
      <c r="AV802" s="57"/>
      <c r="AW802" s="57"/>
      <c r="AX802" s="57"/>
      <c r="AY802" s="57"/>
      <c r="AZ802" s="57"/>
      <c r="BA802" s="57"/>
      <c r="BB802" s="57"/>
      <c r="BC802" s="57"/>
    </row>
    <row r="803" spans="1:55" ht="12" customHeight="1" x14ac:dyDescent="0.25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57"/>
      <c r="AN803" s="57"/>
      <c r="AO803" s="57"/>
      <c r="AP803" s="57"/>
      <c r="AQ803" s="57"/>
      <c r="AR803" s="57"/>
      <c r="AS803" s="57"/>
      <c r="AT803" s="57"/>
      <c r="AU803" s="57"/>
      <c r="AV803" s="57"/>
      <c r="AW803" s="57"/>
      <c r="AX803" s="57"/>
      <c r="AY803" s="57"/>
      <c r="AZ803" s="57"/>
      <c r="BA803" s="57"/>
      <c r="BB803" s="57"/>
      <c r="BC803" s="57"/>
    </row>
    <row r="804" spans="1:55" ht="12" customHeight="1" x14ac:dyDescent="0.25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57"/>
      <c r="AN804" s="57"/>
      <c r="AO804" s="57"/>
      <c r="AP804" s="57"/>
      <c r="AQ804" s="57"/>
      <c r="AR804" s="57"/>
      <c r="AS804" s="57"/>
      <c r="AT804" s="57"/>
      <c r="AU804" s="57"/>
      <c r="AV804" s="57"/>
      <c r="AW804" s="57"/>
      <c r="AX804" s="57"/>
      <c r="AY804" s="57"/>
      <c r="AZ804" s="57"/>
      <c r="BA804" s="57"/>
      <c r="BB804" s="57"/>
      <c r="BC804" s="57"/>
    </row>
    <row r="805" spans="1:55" ht="12" customHeight="1" x14ac:dyDescent="0.25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57"/>
      <c r="AN805" s="57"/>
      <c r="AO805" s="57"/>
      <c r="AP805" s="57"/>
      <c r="AQ805" s="57"/>
      <c r="AR805" s="57"/>
      <c r="AS805" s="57"/>
      <c r="AT805" s="57"/>
      <c r="AU805" s="57"/>
      <c r="AV805" s="57"/>
      <c r="AW805" s="57"/>
      <c r="AX805" s="57"/>
      <c r="AY805" s="57"/>
      <c r="AZ805" s="57"/>
      <c r="BA805" s="57"/>
      <c r="BB805" s="57"/>
      <c r="BC805" s="57"/>
    </row>
    <row r="806" spans="1:55" ht="12" customHeight="1" x14ac:dyDescent="0.25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57"/>
      <c r="AN806" s="57"/>
      <c r="AO806" s="57"/>
      <c r="AP806" s="57"/>
      <c r="AQ806" s="57"/>
      <c r="AR806" s="57"/>
      <c r="AS806" s="57"/>
      <c r="AT806" s="57"/>
      <c r="AU806" s="57"/>
      <c r="AV806" s="57"/>
      <c r="AW806" s="57"/>
      <c r="AX806" s="57"/>
      <c r="AY806" s="57"/>
      <c r="AZ806" s="57"/>
      <c r="BA806" s="57"/>
      <c r="BB806" s="57"/>
      <c r="BC806" s="57"/>
    </row>
    <row r="807" spans="1:55" ht="12" customHeight="1" x14ac:dyDescent="0.25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57"/>
      <c r="AN807" s="57"/>
      <c r="AO807" s="57"/>
      <c r="AP807" s="57"/>
      <c r="AQ807" s="57"/>
      <c r="AR807" s="57"/>
      <c r="AS807" s="57"/>
      <c r="AT807" s="57"/>
      <c r="AU807" s="57"/>
      <c r="AV807" s="57"/>
      <c r="AW807" s="57"/>
      <c r="AX807" s="57"/>
      <c r="AY807" s="57"/>
      <c r="AZ807" s="57"/>
      <c r="BA807" s="57"/>
      <c r="BB807" s="57"/>
      <c r="BC807" s="57"/>
    </row>
    <row r="808" spans="1:55" ht="12" customHeight="1" x14ac:dyDescent="0.25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57"/>
      <c r="AN808" s="57"/>
      <c r="AO808" s="57"/>
      <c r="AP808" s="57"/>
      <c r="AQ808" s="57"/>
      <c r="AR808" s="57"/>
      <c r="AS808" s="57"/>
      <c r="AT808" s="57"/>
      <c r="AU808" s="57"/>
      <c r="AV808" s="57"/>
      <c r="AW808" s="57"/>
      <c r="AX808" s="57"/>
      <c r="AY808" s="57"/>
      <c r="AZ808" s="57"/>
      <c r="BA808" s="57"/>
      <c r="BB808" s="57"/>
      <c r="BC808" s="57"/>
    </row>
    <row r="809" spans="1:55" ht="12" customHeight="1" x14ac:dyDescent="0.25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57"/>
      <c r="AN809" s="57"/>
      <c r="AO809" s="57"/>
      <c r="AP809" s="57"/>
      <c r="AQ809" s="57"/>
      <c r="AR809" s="57"/>
      <c r="AS809" s="57"/>
      <c r="AT809" s="57"/>
      <c r="AU809" s="57"/>
      <c r="AV809" s="57"/>
      <c r="AW809" s="57"/>
      <c r="AX809" s="57"/>
      <c r="AY809" s="57"/>
      <c r="AZ809" s="57"/>
      <c r="BA809" s="57"/>
      <c r="BB809" s="57"/>
      <c r="BC809" s="57"/>
    </row>
    <row r="810" spans="1:55" ht="12" customHeight="1" x14ac:dyDescent="0.25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57"/>
      <c r="AN810" s="57"/>
      <c r="AO810" s="57"/>
      <c r="AP810" s="57"/>
      <c r="AQ810" s="57"/>
      <c r="AR810" s="57"/>
      <c r="AS810" s="57"/>
      <c r="AT810" s="57"/>
      <c r="AU810" s="57"/>
      <c r="AV810" s="57"/>
      <c r="AW810" s="57"/>
      <c r="AX810" s="57"/>
      <c r="AY810" s="57"/>
      <c r="AZ810" s="57"/>
      <c r="BA810" s="57"/>
      <c r="BB810" s="57"/>
      <c r="BC810" s="57"/>
    </row>
    <row r="811" spans="1:55" ht="12" customHeight="1" x14ac:dyDescent="0.25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57"/>
      <c r="AN811" s="57"/>
      <c r="AO811" s="57"/>
      <c r="AP811" s="57"/>
      <c r="AQ811" s="57"/>
      <c r="AR811" s="57"/>
      <c r="AS811" s="57"/>
      <c r="AT811" s="57"/>
      <c r="AU811" s="57"/>
      <c r="AV811" s="57"/>
      <c r="AW811" s="57"/>
      <c r="AX811" s="57"/>
      <c r="AY811" s="57"/>
      <c r="AZ811" s="57"/>
      <c r="BA811" s="57"/>
      <c r="BB811" s="57"/>
      <c r="BC811" s="57"/>
    </row>
    <row r="812" spans="1:55" ht="12" customHeight="1" x14ac:dyDescent="0.25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57"/>
      <c r="AN812" s="57"/>
      <c r="AO812" s="57"/>
      <c r="AP812" s="57"/>
      <c r="AQ812" s="57"/>
      <c r="AR812" s="57"/>
      <c r="AS812" s="57"/>
      <c r="AT812" s="57"/>
      <c r="AU812" s="57"/>
      <c r="AV812" s="57"/>
      <c r="AW812" s="57"/>
      <c r="AX812" s="57"/>
      <c r="AY812" s="57"/>
      <c r="AZ812" s="57"/>
      <c r="BA812" s="57"/>
      <c r="BB812" s="57"/>
      <c r="BC812" s="57"/>
    </row>
    <row r="813" spans="1:55" ht="12" customHeight="1" x14ac:dyDescent="0.25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57"/>
      <c r="AN813" s="57"/>
      <c r="AO813" s="57"/>
      <c r="AP813" s="57"/>
      <c r="AQ813" s="57"/>
      <c r="AR813" s="57"/>
      <c r="AS813" s="57"/>
      <c r="AT813" s="57"/>
      <c r="AU813" s="57"/>
      <c r="AV813" s="57"/>
      <c r="AW813" s="57"/>
      <c r="AX813" s="57"/>
      <c r="AY813" s="57"/>
      <c r="AZ813" s="57"/>
      <c r="BA813" s="57"/>
      <c r="BB813" s="57"/>
      <c r="BC813" s="57"/>
    </row>
    <row r="814" spans="1:55" ht="12" customHeight="1" x14ac:dyDescent="0.25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57"/>
      <c r="AN814" s="57"/>
      <c r="AO814" s="57"/>
      <c r="AP814" s="57"/>
      <c r="AQ814" s="57"/>
      <c r="AR814" s="57"/>
      <c r="AS814" s="57"/>
      <c r="AT814" s="57"/>
      <c r="AU814" s="57"/>
      <c r="AV814" s="57"/>
      <c r="AW814" s="57"/>
      <c r="AX814" s="57"/>
      <c r="AY814" s="57"/>
      <c r="AZ814" s="57"/>
      <c r="BA814" s="57"/>
      <c r="BB814" s="57"/>
      <c r="BC814" s="57"/>
    </row>
    <row r="815" spans="1:55" ht="12" customHeight="1" x14ac:dyDescent="0.25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57"/>
      <c r="AN815" s="57"/>
      <c r="AO815" s="57"/>
      <c r="AP815" s="57"/>
      <c r="AQ815" s="57"/>
      <c r="AR815" s="57"/>
      <c r="AS815" s="57"/>
      <c r="AT815" s="57"/>
      <c r="AU815" s="57"/>
      <c r="AV815" s="57"/>
      <c r="AW815" s="57"/>
      <c r="AX815" s="57"/>
      <c r="AY815" s="57"/>
      <c r="AZ815" s="57"/>
      <c r="BA815" s="57"/>
      <c r="BB815" s="57"/>
      <c r="BC815" s="57"/>
    </row>
    <row r="816" spans="1:55" ht="12" customHeight="1" x14ac:dyDescent="0.25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57"/>
      <c r="AN816" s="57"/>
      <c r="AO816" s="57"/>
      <c r="AP816" s="57"/>
      <c r="AQ816" s="57"/>
      <c r="AR816" s="57"/>
      <c r="AS816" s="57"/>
      <c r="AT816" s="57"/>
      <c r="AU816" s="57"/>
      <c r="AV816" s="57"/>
      <c r="AW816" s="57"/>
      <c r="AX816" s="57"/>
      <c r="AY816" s="57"/>
      <c r="AZ816" s="57"/>
      <c r="BA816" s="57"/>
      <c r="BB816" s="57"/>
      <c r="BC816" s="57"/>
    </row>
    <row r="817" spans="1:55" ht="12" customHeight="1" x14ac:dyDescent="0.25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57"/>
      <c r="AN817" s="57"/>
      <c r="AO817" s="57"/>
      <c r="AP817" s="57"/>
      <c r="AQ817" s="57"/>
      <c r="AR817" s="57"/>
      <c r="AS817" s="57"/>
      <c r="AT817" s="57"/>
      <c r="AU817" s="57"/>
      <c r="AV817" s="57"/>
      <c r="AW817" s="57"/>
      <c r="AX817" s="57"/>
      <c r="AY817" s="57"/>
      <c r="AZ817" s="57"/>
      <c r="BA817" s="57"/>
      <c r="BB817" s="57"/>
      <c r="BC817" s="57"/>
    </row>
    <row r="818" spans="1:55" ht="12" customHeight="1" x14ac:dyDescent="0.25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57"/>
      <c r="AN818" s="57"/>
      <c r="AO818" s="57"/>
      <c r="AP818" s="57"/>
      <c r="AQ818" s="57"/>
      <c r="AR818" s="57"/>
      <c r="AS818" s="57"/>
      <c r="AT818" s="57"/>
      <c r="AU818" s="57"/>
      <c r="AV818" s="57"/>
      <c r="AW818" s="57"/>
      <c r="AX818" s="57"/>
      <c r="AY818" s="57"/>
      <c r="AZ818" s="57"/>
      <c r="BA818" s="57"/>
      <c r="BB818" s="57"/>
      <c r="BC818" s="57"/>
    </row>
    <row r="819" spans="1:55" ht="12" customHeight="1" x14ac:dyDescent="0.25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57"/>
      <c r="AN819" s="57"/>
      <c r="AO819" s="57"/>
      <c r="AP819" s="57"/>
      <c r="AQ819" s="57"/>
      <c r="AR819" s="57"/>
      <c r="AS819" s="57"/>
      <c r="AT819" s="57"/>
      <c r="AU819" s="57"/>
      <c r="AV819" s="57"/>
      <c r="AW819" s="57"/>
      <c r="AX819" s="57"/>
      <c r="AY819" s="57"/>
      <c r="AZ819" s="57"/>
      <c r="BA819" s="57"/>
      <c r="BB819" s="57"/>
      <c r="BC819" s="57"/>
    </row>
    <row r="820" spans="1:55" ht="12" customHeight="1" x14ac:dyDescent="0.25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57"/>
      <c r="AN820" s="57"/>
      <c r="AO820" s="57"/>
      <c r="AP820" s="57"/>
      <c r="AQ820" s="57"/>
      <c r="AR820" s="57"/>
      <c r="AS820" s="57"/>
      <c r="AT820" s="57"/>
      <c r="AU820" s="57"/>
      <c r="AV820" s="57"/>
      <c r="AW820" s="57"/>
      <c r="AX820" s="57"/>
      <c r="AY820" s="57"/>
      <c r="AZ820" s="57"/>
      <c r="BA820" s="57"/>
      <c r="BB820" s="57"/>
      <c r="BC820" s="57"/>
    </row>
    <row r="821" spans="1:55" ht="12" customHeight="1" x14ac:dyDescent="0.25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57"/>
      <c r="AN821" s="57"/>
      <c r="AO821" s="57"/>
      <c r="AP821" s="57"/>
      <c r="AQ821" s="57"/>
      <c r="AR821" s="57"/>
      <c r="AS821" s="57"/>
      <c r="AT821" s="57"/>
      <c r="AU821" s="57"/>
      <c r="AV821" s="57"/>
      <c r="AW821" s="57"/>
      <c r="AX821" s="57"/>
      <c r="AY821" s="57"/>
      <c r="AZ821" s="57"/>
      <c r="BA821" s="57"/>
      <c r="BB821" s="57"/>
      <c r="BC821" s="57"/>
    </row>
    <row r="822" spans="1:55" ht="12" customHeight="1" x14ac:dyDescent="0.25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57"/>
      <c r="AN822" s="57"/>
      <c r="AO822" s="57"/>
      <c r="AP822" s="57"/>
      <c r="AQ822" s="57"/>
      <c r="AR822" s="57"/>
      <c r="AS822" s="57"/>
      <c r="AT822" s="57"/>
      <c r="AU822" s="57"/>
      <c r="AV822" s="57"/>
      <c r="AW822" s="57"/>
      <c r="AX822" s="57"/>
      <c r="AY822" s="57"/>
      <c r="AZ822" s="57"/>
      <c r="BA822" s="57"/>
      <c r="BB822" s="57"/>
      <c r="BC822" s="57"/>
    </row>
    <row r="823" spans="1:55" ht="12" customHeight="1" x14ac:dyDescent="0.25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57"/>
      <c r="AN823" s="57"/>
      <c r="AO823" s="57"/>
      <c r="AP823" s="57"/>
      <c r="AQ823" s="57"/>
      <c r="AR823" s="57"/>
      <c r="AS823" s="57"/>
      <c r="AT823" s="57"/>
      <c r="AU823" s="57"/>
      <c r="AV823" s="57"/>
      <c r="AW823" s="57"/>
      <c r="AX823" s="57"/>
      <c r="AY823" s="57"/>
      <c r="AZ823" s="57"/>
      <c r="BA823" s="57"/>
      <c r="BB823" s="57"/>
      <c r="BC823" s="57"/>
    </row>
    <row r="824" spans="1:55" ht="12" customHeight="1" x14ac:dyDescent="0.25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57"/>
      <c r="AN824" s="57"/>
      <c r="AO824" s="57"/>
      <c r="AP824" s="57"/>
      <c r="AQ824" s="57"/>
      <c r="AR824" s="57"/>
      <c r="AS824" s="57"/>
      <c r="AT824" s="57"/>
      <c r="AU824" s="57"/>
      <c r="AV824" s="57"/>
      <c r="AW824" s="57"/>
      <c r="AX824" s="57"/>
      <c r="AY824" s="57"/>
      <c r="AZ824" s="57"/>
      <c r="BA824" s="57"/>
      <c r="BB824" s="57"/>
      <c r="BC824" s="57"/>
    </row>
    <row r="825" spans="1:55" ht="12" customHeight="1" x14ac:dyDescent="0.25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57"/>
      <c r="AN825" s="57"/>
      <c r="AO825" s="57"/>
      <c r="AP825" s="57"/>
      <c r="AQ825" s="57"/>
      <c r="AR825" s="57"/>
      <c r="AS825" s="57"/>
      <c r="AT825" s="57"/>
      <c r="AU825" s="57"/>
      <c r="AV825" s="57"/>
      <c r="AW825" s="57"/>
      <c r="AX825" s="57"/>
      <c r="AY825" s="57"/>
      <c r="AZ825" s="57"/>
      <c r="BA825" s="57"/>
      <c r="BB825" s="57"/>
      <c r="BC825" s="57"/>
    </row>
    <row r="826" spans="1:55" ht="12" customHeight="1" x14ac:dyDescent="0.25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57"/>
      <c r="AN826" s="57"/>
      <c r="AO826" s="57"/>
      <c r="AP826" s="57"/>
      <c r="AQ826" s="57"/>
      <c r="AR826" s="57"/>
      <c r="AS826" s="57"/>
      <c r="AT826" s="57"/>
      <c r="AU826" s="57"/>
      <c r="AV826" s="57"/>
      <c r="AW826" s="57"/>
      <c r="AX826" s="57"/>
      <c r="AY826" s="57"/>
      <c r="AZ826" s="57"/>
      <c r="BA826" s="57"/>
      <c r="BB826" s="57"/>
      <c r="BC826" s="57"/>
    </row>
    <row r="827" spans="1:55" ht="12" customHeight="1" x14ac:dyDescent="0.25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57"/>
      <c r="AN827" s="57"/>
      <c r="AO827" s="57"/>
      <c r="AP827" s="57"/>
      <c r="AQ827" s="57"/>
      <c r="AR827" s="57"/>
      <c r="AS827" s="57"/>
      <c r="AT827" s="57"/>
      <c r="AU827" s="57"/>
      <c r="AV827" s="57"/>
      <c r="AW827" s="57"/>
      <c r="AX827" s="57"/>
      <c r="AY827" s="57"/>
      <c r="AZ827" s="57"/>
      <c r="BA827" s="57"/>
      <c r="BB827" s="57"/>
      <c r="BC827" s="57"/>
    </row>
    <row r="828" spans="1:55" ht="12" customHeight="1" x14ac:dyDescent="0.25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57"/>
      <c r="AN828" s="57"/>
      <c r="AO828" s="57"/>
      <c r="AP828" s="57"/>
      <c r="AQ828" s="57"/>
      <c r="AR828" s="57"/>
      <c r="AS828" s="57"/>
      <c r="AT828" s="57"/>
      <c r="AU828" s="57"/>
      <c r="AV828" s="57"/>
      <c r="AW828" s="57"/>
      <c r="AX828" s="57"/>
      <c r="AY828" s="57"/>
      <c r="AZ828" s="57"/>
      <c r="BA828" s="57"/>
      <c r="BB828" s="57"/>
      <c r="BC828" s="57"/>
    </row>
    <row r="829" spans="1:55" ht="12" customHeight="1" x14ac:dyDescent="0.25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57"/>
      <c r="AN829" s="57"/>
      <c r="AO829" s="57"/>
      <c r="AP829" s="57"/>
      <c r="AQ829" s="57"/>
      <c r="AR829" s="57"/>
      <c r="AS829" s="57"/>
      <c r="AT829" s="57"/>
      <c r="AU829" s="57"/>
      <c r="AV829" s="57"/>
      <c r="AW829" s="57"/>
      <c r="AX829" s="57"/>
      <c r="AY829" s="57"/>
      <c r="AZ829" s="57"/>
      <c r="BA829" s="57"/>
      <c r="BB829" s="57"/>
      <c r="BC829" s="57"/>
    </row>
    <row r="830" spans="1:55" ht="12" customHeight="1" x14ac:dyDescent="0.25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57"/>
      <c r="AN830" s="57"/>
      <c r="AO830" s="57"/>
      <c r="AP830" s="57"/>
      <c r="AQ830" s="57"/>
      <c r="AR830" s="57"/>
      <c r="AS830" s="57"/>
      <c r="AT830" s="57"/>
      <c r="AU830" s="57"/>
      <c r="AV830" s="57"/>
      <c r="AW830" s="57"/>
      <c r="AX830" s="57"/>
      <c r="AY830" s="57"/>
      <c r="AZ830" s="57"/>
      <c r="BA830" s="57"/>
      <c r="BB830" s="57"/>
      <c r="BC830" s="57"/>
    </row>
    <row r="831" spans="1:55" ht="12" customHeight="1" x14ac:dyDescent="0.25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57"/>
      <c r="AN831" s="57"/>
      <c r="AO831" s="57"/>
      <c r="AP831" s="57"/>
      <c r="AQ831" s="57"/>
      <c r="AR831" s="57"/>
      <c r="AS831" s="57"/>
      <c r="AT831" s="57"/>
      <c r="AU831" s="57"/>
      <c r="AV831" s="57"/>
      <c r="AW831" s="57"/>
      <c r="AX831" s="57"/>
      <c r="AY831" s="57"/>
      <c r="AZ831" s="57"/>
      <c r="BA831" s="57"/>
      <c r="BB831" s="57"/>
      <c r="BC831" s="57"/>
    </row>
    <row r="832" spans="1:55" ht="12" customHeight="1" x14ac:dyDescent="0.25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57"/>
      <c r="AN832" s="57"/>
      <c r="AO832" s="57"/>
      <c r="AP832" s="57"/>
      <c r="AQ832" s="57"/>
      <c r="AR832" s="57"/>
      <c r="AS832" s="57"/>
      <c r="AT832" s="57"/>
      <c r="AU832" s="57"/>
      <c r="AV832" s="57"/>
      <c r="AW832" s="57"/>
      <c r="AX832" s="57"/>
      <c r="AY832" s="57"/>
      <c r="AZ832" s="57"/>
      <c r="BA832" s="57"/>
      <c r="BB832" s="57"/>
      <c r="BC832" s="57"/>
    </row>
    <row r="833" spans="1:55" ht="12" customHeight="1" x14ac:dyDescent="0.25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57"/>
      <c r="AN833" s="57"/>
      <c r="AO833" s="57"/>
      <c r="AP833" s="57"/>
      <c r="AQ833" s="57"/>
      <c r="AR833" s="57"/>
      <c r="AS833" s="57"/>
      <c r="AT833" s="57"/>
      <c r="AU833" s="57"/>
      <c r="AV833" s="57"/>
      <c r="AW833" s="57"/>
      <c r="AX833" s="57"/>
      <c r="AY833" s="57"/>
      <c r="AZ833" s="57"/>
      <c r="BA833" s="57"/>
      <c r="BB833" s="57"/>
      <c r="BC833" s="57"/>
    </row>
    <row r="834" spans="1:55" ht="12" customHeight="1" x14ac:dyDescent="0.25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57"/>
      <c r="AN834" s="57"/>
      <c r="AO834" s="57"/>
      <c r="AP834" s="57"/>
      <c r="AQ834" s="57"/>
      <c r="AR834" s="57"/>
      <c r="AS834" s="57"/>
      <c r="AT834" s="57"/>
      <c r="AU834" s="57"/>
      <c r="AV834" s="57"/>
      <c r="AW834" s="57"/>
      <c r="AX834" s="57"/>
      <c r="AY834" s="57"/>
      <c r="AZ834" s="57"/>
      <c r="BA834" s="57"/>
      <c r="BB834" s="57"/>
      <c r="BC834" s="57"/>
    </row>
    <row r="835" spans="1:55" ht="12" customHeight="1" x14ac:dyDescent="0.25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57"/>
      <c r="AN835" s="57"/>
      <c r="AO835" s="57"/>
      <c r="AP835" s="57"/>
      <c r="AQ835" s="57"/>
      <c r="AR835" s="57"/>
      <c r="AS835" s="57"/>
      <c r="AT835" s="57"/>
      <c r="AU835" s="57"/>
      <c r="AV835" s="57"/>
      <c r="AW835" s="57"/>
      <c r="AX835" s="57"/>
      <c r="AY835" s="57"/>
      <c r="AZ835" s="57"/>
      <c r="BA835" s="57"/>
      <c r="BB835" s="57"/>
      <c r="BC835" s="57"/>
    </row>
    <row r="836" spans="1:55" ht="12" customHeight="1" x14ac:dyDescent="0.25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57"/>
      <c r="AN836" s="57"/>
      <c r="AO836" s="57"/>
      <c r="AP836" s="57"/>
      <c r="AQ836" s="57"/>
      <c r="AR836" s="57"/>
      <c r="AS836" s="57"/>
      <c r="AT836" s="57"/>
      <c r="AU836" s="57"/>
      <c r="AV836" s="57"/>
      <c r="AW836" s="57"/>
      <c r="AX836" s="57"/>
      <c r="AY836" s="57"/>
      <c r="AZ836" s="57"/>
      <c r="BA836" s="57"/>
      <c r="BB836" s="57"/>
      <c r="BC836" s="57"/>
    </row>
    <row r="837" spans="1:55" ht="12" customHeight="1" x14ac:dyDescent="0.25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57"/>
      <c r="AN837" s="57"/>
      <c r="AO837" s="57"/>
      <c r="AP837" s="57"/>
      <c r="AQ837" s="57"/>
      <c r="AR837" s="57"/>
      <c r="AS837" s="57"/>
      <c r="AT837" s="57"/>
      <c r="AU837" s="57"/>
      <c r="AV837" s="57"/>
      <c r="AW837" s="57"/>
      <c r="AX837" s="57"/>
      <c r="AY837" s="57"/>
      <c r="AZ837" s="57"/>
      <c r="BA837" s="57"/>
      <c r="BB837" s="57"/>
      <c r="BC837" s="57"/>
    </row>
    <row r="838" spans="1:55" ht="12" customHeight="1" x14ac:dyDescent="0.25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57"/>
      <c r="AN838" s="57"/>
      <c r="AO838" s="57"/>
      <c r="AP838" s="57"/>
      <c r="AQ838" s="57"/>
      <c r="AR838" s="57"/>
      <c r="AS838" s="57"/>
      <c r="AT838" s="57"/>
      <c r="AU838" s="57"/>
      <c r="AV838" s="57"/>
      <c r="AW838" s="57"/>
      <c r="AX838" s="57"/>
      <c r="AY838" s="57"/>
      <c r="AZ838" s="57"/>
      <c r="BA838" s="57"/>
      <c r="BB838" s="57"/>
      <c r="BC838" s="57"/>
    </row>
    <row r="839" spans="1:55" ht="12" customHeight="1" x14ac:dyDescent="0.25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57"/>
      <c r="AN839" s="57"/>
      <c r="AO839" s="57"/>
      <c r="AP839" s="57"/>
      <c r="AQ839" s="57"/>
      <c r="AR839" s="57"/>
      <c r="AS839" s="57"/>
      <c r="AT839" s="57"/>
      <c r="AU839" s="57"/>
      <c r="AV839" s="57"/>
      <c r="AW839" s="57"/>
      <c r="AX839" s="57"/>
      <c r="AY839" s="57"/>
      <c r="AZ839" s="57"/>
      <c r="BA839" s="57"/>
      <c r="BB839" s="57"/>
      <c r="BC839" s="57"/>
    </row>
    <row r="840" spans="1:55" ht="12" customHeight="1" x14ac:dyDescent="0.25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57"/>
      <c r="AN840" s="57"/>
      <c r="AO840" s="57"/>
      <c r="AP840" s="57"/>
      <c r="AQ840" s="57"/>
      <c r="AR840" s="57"/>
      <c r="AS840" s="57"/>
      <c r="AT840" s="57"/>
      <c r="AU840" s="57"/>
      <c r="AV840" s="57"/>
      <c r="AW840" s="57"/>
      <c r="AX840" s="57"/>
      <c r="AY840" s="57"/>
      <c r="AZ840" s="57"/>
      <c r="BA840" s="57"/>
      <c r="BB840" s="57"/>
      <c r="BC840" s="57"/>
    </row>
    <row r="841" spans="1:55" ht="12" customHeight="1" x14ac:dyDescent="0.25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57"/>
      <c r="AN841" s="57"/>
      <c r="AO841" s="57"/>
      <c r="AP841" s="57"/>
      <c r="AQ841" s="57"/>
      <c r="AR841" s="57"/>
      <c r="AS841" s="57"/>
      <c r="AT841" s="57"/>
      <c r="AU841" s="57"/>
      <c r="AV841" s="57"/>
      <c r="AW841" s="57"/>
      <c r="AX841" s="57"/>
      <c r="AY841" s="57"/>
      <c r="AZ841" s="57"/>
      <c r="BA841" s="57"/>
      <c r="BB841" s="57"/>
      <c r="BC841" s="57"/>
    </row>
    <row r="842" spans="1:55" ht="12" customHeight="1" x14ac:dyDescent="0.25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57"/>
      <c r="AN842" s="57"/>
      <c r="AO842" s="57"/>
      <c r="AP842" s="57"/>
      <c r="AQ842" s="57"/>
      <c r="AR842" s="57"/>
      <c r="AS842" s="57"/>
      <c r="AT842" s="57"/>
      <c r="AU842" s="57"/>
      <c r="AV842" s="57"/>
      <c r="AW842" s="57"/>
      <c r="AX842" s="57"/>
      <c r="AY842" s="57"/>
      <c r="AZ842" s="57"/>
      <c r="BA842" s="57"/>
      <c r="BB842" s="57"/>
      <c r="BC842" s="57"/>
    </row>
    <row r="843" spans="1:55" ht="12" customHeight="1" x14ac:dyDescent="0.25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57"/>
      <c r="AN843" s="57"/>
      <c r="AO843" s="57"/>
      <c r="AP843" s="57"/>
      <c r="AQ843" s="57"/>
      <c r="AR843" s="57"/>
      <c r="AS843" s="57"/>
      <c r="AT843" s="57"/>
      <c r="AU843" s="57"/>
      <c r="AV843" s="57"/>
      <c r="AW843" s="57"/>
      <c r="AX843" s="57"/>
      <c r="AY843" s="57"/>
      <c r="AZ843" s="57"/>
      <c r="BA843" s="57"/>
      <c r="BB843" s="57"/>
      <c r="BC843" s="57"/>
    </row>
    <row r="844" spans="1:55" ht="12" customHeight="1" x14ac:dyDescent="0.25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57"/>
      <c r="AN844" s="57"/>
      <c r="AO844" s="57"/>
      <c r="AP844" s="57"/>
      <c r="AQ844" s="57"/>
      <c r="AR844" s="57"/>
      <c r="AS844" s="57"/>
      <c r="AT844" s="57"/>
      <c r="AU844" s="57"/>
      <c r="AV844" s="57"/>
      <c r="AW844" s="57"/>
      <c r="AX844" s="57"/>
      <c r="AY844" s="57"/>
      <c r="AZ844" s="57"/>
      <c r="BA844" s="57"/>
      <c r="BB844" s="57"/>
      <c r="BC844" s="57"/>
    </row>
    <row r="845" spans="1:55" ht="12" customHeight="1" x14ac:dyDescent="0.25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57"/>
      <c r="AN845" s="57"/>
      <c r="AO845" s="57"/>
      <c r="AP845" s="57"/>
      <c r="AQ845" s="57"/>
      <c r="AR845" s="57"/>
      <c r="AS845" s="57"/>
      <c r="AT845" s="57"/>
      <c r="AU845" s="57"/>
      <c r="AV845" s="57"/>
      <c r="AW845" s="57"/>
      <c r="AX845" s="57"/>
      <c r="AY845" s="57"/>
      <c r="AZ845" s="57"/>
      <c r="BA845" s="57"/>
      <c r="BB845" s="57"/>
      <c r="BC845" s="57"/>
    </row>
    <row r="846" spans="1:55" ht="12" customHeight="1" x14ac:dyDescent="0.25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57"/>
      <c r="AN846" s="57"/>
      <c r="AO846" s="57"/>
      <c r="AP846" s="57"/>
      <c r="AQ846" s="57"/>
      <c r="AR846" s="57"/>
      <c r="AS846" s="57"/>
      <c r="AT846" s="57"/>
      <c r="AU846" s="57"/>
      <c r="AV846" s="57"/>
      <c r="AW846" s="57"/>
      <c r="AX846" s="57"/>
      <c r="AY846" s="57"/>
      <c r="AZ846" s="57"/>
      <c r="BA846" s="57"/>
      <c r="BB846" s="57"/>
      <c r="BC846" s="57"/>
    </row>
    <row r="847" spans="1:55" ht="12" customHeight="1" x14ac:dyDescent="0.25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57"/>
      <c r="AN847" s="57"/>
      <c r="AO847" s="57"/>
      <c r="AP847" s="57"/>
      <c r="AQ847" s="57"/>
      <c r="AR847" s="57"/>
      <c r="AS847" s="57"/>
      <c r="AT847" s="57"/>
      <c r="AU847" s="57"/>
      <c r="AV847" s="57"/>
      <c r="AW847" s="57"/>
      <c r="AX847" s="57"/>
      <c r="AY847" s="57"/>
      <c r="AZ847" s="57"/>
      <c r="BA847" s="57"/>
      <c r="BB847" s="57"/>
      <c r="BC847" s="57"/>
    </row>
    <row r="848" spans="1:55" ht="12" customHeight="1" x14ac:dyDescent="0.25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57"/>
      <c r="AN848" s="57"/>
      <c r="AO848" s="57"/>
      <c r="AP848" s="57"/>
      <c r="AQ848" s="57"/>
      <c r="AR848" s="57"/>
      <c r="AS848" s="57"/>
      <c r="AT848" s="57"/>
      <c r="AU848" s="57"/>
      <c r="AV848" s="57"/>
      <c r="AW848" s="57"/>
      <c r="AX848" s="57"/>
      <c r="AY848" s="57"/>
      <c r="AZ848" s="57"/>
      <c r="BA848" s="57"/>
      <c r="BB848" s="57"/>
      <c r="BC848" s="57"/>
    </row>
    <row r="849" spans="1:55" ht="12" customHeight="1" x14ac:dyDescent="0.25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57"/>
      <c r="AN849" s="57"/>
      <c r="AO849" s="57"/>
      <c r="AP849" s="57"/>
      <c r="AQ849" s="57"/>
      <c r="AR849" s="57"/>
      <c r="AS849" s="57"/>
      <c r="AT849" s="57"/>
      <c r="AU849" s="57"/>
      <c r="AV849" s="57"/>
      <c r="AW849" s="57"/>
      <c r="AX849" s="57"/>
      <c r="AY849" s="57"/>
      <c r="AZ849" s="57"/>
      <c r="BA849" s="57"/>
      <c r="BB849" s="57"/>
      <c r="BC849" s="57"/>
    </row>
    <row r="850" spans="1:55" ht="12" customHeight="1" x14ac:dyDescent="0.25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57"/>
      <c r="AN850" s="57"/>
      <c r="AO850" s="57"/>
      <c r="AP850" s="57"/>
      <c r="AQ850" s="57"/>
      <c r="AR850" s="57"/>
      <c r="AS850" s="57"/>
      <c r="AT850" s="57"/>
      <c r="AU850" s="57"/>
      <c r="AV850" s="57"/>
      <c r="AW850" s="57"/>
      <c r="AX850" s="57"/>
      <c r="AY850" s="57"/>
      <c r="AZ850" s="57"/>
      <c r="BA850" s="57"/>
      <c r="BB850" s="57"/>
      <c r="BC850" s="57"/>
    </row>
    <row r="851" spans="1:55" ht="12" customHeight="1" x14ac:dyDescent="0.25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57"/>
      <c r="AN851" s="57"/>
      <c r="AO851" s="57"/>
      <c r="AP851" s="57"/>
      <c r="AQ851" s="57"/>
      <c r="AR851" s="57"/>
      <c r="AS851" s="57"/>
      <c r="AT851" s="57"/>
      <c r="AU851" s="57"/>
      <c r="AV851" s="57"/>
      <c r="AW851" s="57"/>
      <c r="AX851" s="57"/>
      <c r="AY851" s="57"/>
      <c r="AZ851" s="57"/>
      <c r="BA851" s="57"/>
      <c r="BB851" s="57"/>
      <c r="BC851" s="57"/>
    </row>
    <row r="852" spans="1:55" ht="12" customHeight="1" x14ac:dyDescent="0.25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57"/>
      <c r="AN852" s="57"/>
      <c r="AO852" s="57"/>
      <c r="AP852" s="57"/>
      <c r="AQ852" s="57"/>
      <c r="AR852" s="57"/>
      <c r="AS852" s="57"/>
      <c r="AT852" s="57"/>
      <c r="AU852" s="57"/>
      <c r="AV852" s="57"/>
      <c r="AW852" s="57"/>
      <c r="AX852" s="57"/>
      <c r="AY852" s="57"/>
      <c r="AZ852" s="57"/>
      <c r="BA852" s="57"/>
      <c r="BB852" s="57"/>
      <c r="BC852" s="57"/>
    </row>
    <row r="853" spans="1:55" ht="12" customHeight="1" x14ac:dyDescent="0.25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57"/>
      <c r="AN853" s="57"/>
      <c r="AO853" s="57"/>
      <c r="AP853" s="57"/>
      <c r="AQ853" s="57"/>
      <c r="AR853" s="57"/>
      <c r="AS853" s="57"/>
      <c r="AT853" s="57"/>
      <c r="AU853" s="57"/>
      <c r="AV853" s="57"/>
      <c r="AW853" s="57"/>
      <c r="AX853" s="57"/>
      <c r="AY853" s="57"/>
      <c r="AZ853" s="57"/>
      <c r="BA853" s="57"/>
      <c r="BB853" s="57"/>
      <c r="BC853" s="57"/>
    </row>
    <row r="854" spans="1:55" ht="12" customHeight="1" x14ac:dyDescent="0.25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57"/>
      <c r="AN854" s="57"/>
      <c r="AO854" s="57"/>
      <c r="AP854" s="57"/>
      <c r="AQ854" s="57"/>
      <c r="AR854" s="57"/>
      <c r="AS854" s="57"/>
      <c r="AT854" s="57"/>
      <c r="AU854" s="57"/>
      <c r="AV854" s="57"/>
      <c r="AW854" s="57"/>
      <c r="AX854" s="57"/>
      <c r="AY854" s="57"/>
      <c r="AZ854" s="57"/>
      <c r="BA854" s="57"/>
      <c r="BB854" s="57"/>
      <c r="BC854" s="57"/>
    </row>
    <row r="855" spans="1:55" ht="12" customHeight="1" x14ac:dyDescent="0.25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57"/>
      <c r="AN855" s="57"/>
      <c r="AO855" s="57"/>
      <c r="AP855" s="57"/>
      <c r="AQ855" s="57"/>
      <c r="AR855" s="57"/>
      <c r="AS855" s="57"/>
      <c r="AT855" s="57"/>
      <c r="AU855" s="57"/>
      <c r="AV855" s="57"/>
      <c r="AW855" s="57"/>
      <c r="AX855" s="57"/>
      <c r="AY855" s="57"/>
      <c r="AZ855" s="57"/>
      <c r="BA855" s="57"/>
      <c r="BB855" s="57"/>
      <c r="BC855" s="57"/>
    </row>
    <row r="856" spans="1:55" ht="12" customHeight="1" x14ac:dyDescent="0.25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57"/>
      <c r="AN856" s="57"/>
      <c r="AO856" s="57"/>
      <c r="AP856" s="57"/>
      <c r="AQ856" s="57"/>
      <c r="AR856" s="57"/>
      <c r="AS856" s="57"/>
      <c r="AT856" s="57"/>
      <c r="AU856" s="57"/>
      <c r="AV856" s="57"/>
      <c r="AW856" s="57"/>
      <c r="AX856" s="57"/>
      <c r="AY856" s="57"/>
      <c r="AZ856" s="57"/>
      <c r="BA856" s="57"/>
      <c r="BB856" s="57"/>
      <c r="BC856" s="57"/>
    </row>
    <row r="857" spans="1:55" ht="12" customHeight="1" x14ac:dyDescent="0.25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57"/>
      <c r="AN857" s="57"/>
      <c r="AO857" s="57"/>
      <c r="AP857" s="57"/>
      <c r="AQ857" s="57"/>
      <c r="AR857" s="57"/>
      <c r="AS857" s="57"/>
      <c r="AT857" s="57"/>
      <c r="AU857" s="57"/>
      <c r="AV857" s="57"/>
      <c r="AW857" s="57"/>
      <c r="AX857" s="57"/>
      <c r="AY857" s="57"/>
      <c r="AZ857" s="57"/>
      <c r="BA857" s="57"/>
      <c r="BB857" s="57"/>
      <c r="BC857" s="57"/>
    </row>
    <row r="858" spans="1:55" ht="12" customHeight="1" x14ac:dyDescent="0.25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57"/>
      <c r="AN858" s="57"/>
      <c r="AO858" s="57"/>
      <c r="AP858" s="57"/>
      <c r="AQ858" s="57"/>
      <c r="AR858" s="57"/>
      <c r="AS858" s="57"/>
      <c r="AT858" s="57"/>
      <c r="AU858" s="57"/>
      <c r="AV858" s="57"/>
      <c r="AW858" s="57"/>
      <c r="AX858" s="57"/>
      <c r="AY858" s="57"/>
      <c r="AZ858" s="57"/>
      <c r="BA858" s="57"/>
      <c r="BB858" s="57"/>
      <c r="BC858" s="57"/>
    </row>
    <row r="859" spans="1:55" ht="12" customHeight="1" x14ac:dyDescent="0.25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57"/>
      <c r="AN859" s="57"/>
      <c r="AO859" s="57"/>
      <c r="AP859" s="57"/>
      <c r="AQ859" s="57"/>
      <c r="AR859" s="57"/>
      <c r="AS859" s="57"/>
      <c r="AT859" s="57"/>
      <c r="AU859" s="57"/>
      <c r="AV859" s="57"/>
      <c r="AW859" s="57"/>
      <c r="AX859" s="57"/>
      <c r="AY859" s="57"/>
      <c r="AZ859" s="57"/>
      <c r="BA859" s="57"/>
      <c r="BB859" s="57"/>
      <c r="BC859" s="57"/>
    </row>
    <row r="860" spans="1:55" ht="12" customHeight="1" x14ac:dyDescent="0.25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57"/>
      <c r="AN860" s="57"/>
      <c r="AO860" s="57"/>
      <c r="AP860" s="57"/>
      <c r="AQ860" s="57"/>
      <c r="AR860" s="57"/>
      <c r="AS860" s="57"/>
      <c r="AT860" s="57"/>
      <c r="AU860" s="57"/>
      <c r="AV860" s="57"/>
      <c r="AW860" s="57"/>
      <c r="AX860" s="57"/>
      <c r="AY860" s="57"/>
      <c r="AZ860" s="57"/>
      <c r="BA860" s="57"/>
      <c r="BB860" s="57"/>
      <c r="BC860" s="57"/>
    </row>
    <row r="861" spans="1:55" ht="12" customHeight="1" x14ac:dyDescent="0.25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57"/>
      <c r="AN861" s="57"/>
      <c r="AO861" s="57"/>
      <c r="AP861" s="57"/>
      <c r="AQ861" s="57"/>
      <c r="AR861" s="57"/>
      <c r="AS861" s="57"/>
      <c r="AT861" s="57"/>
      <c r="AU861" s="57"/>
      <c r="AV861" s="57"/>
      <c r="AW861" s="57"/>
      <c r="AX861" s="57"/>
      <c r="AY861" s="57"/>
      <c r="AZ861" s="57"/>
      <c r="BA861" s="57"/>
      <c r="BB861" s="57"/>
      <c r="BC861" s="57"/>
    </row>
    <row r="862" spans="1:55" ht="12" customHeight="1" x14ac:dyDescent="0.25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57"/>
      <c r="AN862" s="57"/>
      <c r="AO862" s="57"/>
      <c r="AP862" s="57"/>
      <c r="AQ862" s="57"/>
      <c r="AR862" s="57"/>
      <c r="AS862" s="57"/>
      <c r="AT862" s="57"/>
      <c r="AU862" s="57"/>
      <c r="AV862" s="57"/>
      <c r="AW862" s="57"/>
      <c r="AX862" s="57"/>
      <c r="AY862" s="57"/>
      <c r="AZ862" s="57"/>
      <c r="BA862" s="57"/>
      <c r="BB862" s="57"/>
      <c r="BC862" s="57"/>
    </row>
    <row r="863" spans="1:55" ht="12" customHeight="1" x14ac:dyDescent="0.25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57"/>
      <c r="AN863" s="57"/>
      <c r="AO863" s="57"/>
      <c r="AP863" s="57"/>
      <c r="AQ863" s="57"/>
      <c r="AR863" s="57"/>
      <c r="AS863" s="57"/>
      <c r="AT863" s="57"/>
      <c r="AU863" s="57"/>
      <c r="AV863" s="57"/>
      <c r="AW863" s="57"/>
      <c r="AX863" s="57"/>
      <c r="AY863" s="57"/>
      <c r="AZ863" s="57"/>
      <c r="BA863" s="57"/>
      <c r="BB863" s="57"/>
      <c r="BC863" s="57"/>
    </row>
    <row r="864" spans="1:55" ht="12" customHeight="1" x14ac:dyDescent="0.25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57"/>
      <c r="AN864" s="57"/>
      <c r="AO864" s="57"/>
      <c r="AP864" s="57"/>
      <c r="AQ864" s="57"/>
      <c r="AR864" s="57"/>
      <c r="AS864" s="57"/>
      <c r="AT864" s="57"/>
      <c r="AU864" s="57"/>
      <c r="AV864" s="57"/>
      <c r="AW864" s="57"/>
      <c r="AX864" s="57"/>
      <c r="AY864" s="57"/>
      <c r="AZ864" s="57"/>
      <c r="BA864" s="57"/>
      <c r="BB864" s="57"/>
      <c r="BC864" s="57"/>
    </row>
    <row r="865" spans="1:55" ht="12" customHeight="1" x14ac:dyDescent="0.25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57"/>
      <c r="AN865" s="57"/>
      <c r="AO865" s="57"/>
      <c r="AP865" s="57"/>
      <c r="AQ865" s="57"/>
      <c r="AR865" s="57"/>
      <c r="AS865" s="57"/>
      <c r="AT865" s="57"/>
      <c r="AU865" s="57"/>
      <c r="AV865" s="57"/>
      <c r="AW865" s="57"/>
      <c r="AX865" s="57"/>
      <c r="AY865" s="57"/>
      <c r="AZ865" s="57"/>
      <c r="BA865" s="57"/>
      <c r="BB865" s="57"/>
      <c r="BC865" s="57"/>
    </row>
    <row r="866" spans="1:55" ht="12" customHeight="1" x14ac:dyDescent="0.25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57"/>
      <c r="AN866" s="57"/>
      <c r="AO866" s="57"/>
      <c r="AP866" s="57"/>
      <c r="AQ866" s="57"/>
      <c r="AR866" s="57"/>
      <c r="AS866" s="57"/>
      <c r="AT866" s="57"/>
      <c r="AU866" s="57"/>
      <c r="AV866" s="57"/>
      <c r="AW866" s="57"/>
      <c r="AX866" s="57"/>
      <c r="AY866" s="57"/>
      <c r="AZ866" s="57"/>
      <c r="BA866" s="57"/>
      <c r="BB866" s="57"/>
      <c r="BC866" s="57"/>
    </row>
    <row r="867" spans="1:55" ht="12" customHeight="1" x14ac:dyDescent="0.25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57"/>
      <c r="AN867" s="57"/>
      <c r="AO867" s="57"/>
      <c r="AP867" s="57"/>
      <c r="AQ867" s="57"/>
      <c r="AR867" s="57"/>
      <c r="AS867" s="57"/>
      <c r="AT867" s="57"/>
      <c r="AU867" s="57"/>
      <c r="AV867" s="57"/>
      <c r="AW867" s="57"/>
      <c r="AX867" s="57"/>
      <c r="AY867" s="57"/>
      <c r="AZ867" s="57"/>
      <c r="BA867" s="57"/>
      <c r="BB867" s="57"/>
      <c r="BC867" s="57"/>
    </row>
    <row r="868" spans="1:55" ht="12" customHeight="1" x14ac:dyDescent="0.25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57"/>
      <c r="AN868" s="57"/>
      <c r="AO868" s="57"/>
      <c r="AP868" s="57"/>
      <c r="AQ868" s="57"/>
      <c r="AR868" s="57"/>
      <c r="AS868" s="57"/>
      <c r="AT868" s="57"/>
      <c r="AU868" s="57"/>
      <c r="AV868" s="57"/>
      <c r="AW868" s="57"/>
      <c r="AX868" s="57"/>
      <c r="AY868" s="57"/>
      <c r="AZ868" s="57"/>
      <c r="BA868" s="57"/>
      <c r="BB868" s="57"/>
      <c r="BC868" s="57"/>
    </row>
    <row r="869" spans="1:55" ht="12" customHeight="1" x14ac:dyDescent="0.25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57"/>
      <c r="AN869" s="57"/>
      <c r="AO869" s="57"/>
      <c r="AP869" s="57"/>
      <c r="AQ869" s="57"/>
      <c r="AR869" s="57"/>
      <c r="AS869" s="57"/>
      <c r="AT869" s="57"/>
      <c r="AU869" s="57"/>
      <c r="AV869" s="57"/>
      <c r="AW869" s="57"/>
      <c r="AX869" s="57"/>
      <c r="AY869" s="57"/>
      <c r="AZ869" s="57"/>
      <c r="BA869" s="57"/>
      <c r="BB869" s="57"/>
      <c r="BC869" s="57"/>
    </row>
    <row r="870" spans="1:55" ht="12" customHeight="1" x14ac:dyDescent="0.25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57"/>
      <c r="AN870" s="57"/>
      <c r="AO870" s="57"/>
      <c r="AP870" s="57"/>
      <c r="AQ870" s="57"/>
      <c r="AR870" s="57"/>
      <c r="AS870" s="57"/>
      <c r="AT870" s="57"/>
      <c r="AU870" s="57"/>
      <c r="AV870" s="57"/>
      <c r="AW870" s="57"/>
      <c r="AX870" s="57"/>
      <c r="AY870" s="57"/>
      <c r="AZ870" s="57"/>
      <c r="BA870" s="57"/>
      <c r="BB870" s="57"/>
      <c r="BC870" s="57"/>
    </row>
    <row r="871" spans="1:55" ht="12" customHeight="1" x14ac:dyDescent="0.25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57"/>
      <c r="AN871" s="57"/>
      <c r="AO871" s="57"/>
      <c r="AP871" s="57"/>
      <c r="AQ871" s="57"/>
      <c r="AR871" s="57"/>
      <c r="AS871" s="57"/>
      <c r="AT871" s="57"/>
      <c r="AU871" s="57"/>
      <c r="AV871" s="57"/>
      <c r="AW871" s="57"/>
      <c r="AX871" s="57"/>
      <c r="AY871" s="57"/>
      <c r="AZ871" s="57"/>
      <c r="BA871" s="57"/>
      <c r="BB871" s="57"/>
      <c r="BC871" s="57"/>
    </row>
    <row r="872" spans="1:55" ht="12" customHeight="1" x14ac:dyDescent="0.25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57"/>
      <c r="AN872" s="57"/>
      <c r="AO872" s="57"/>
      <c r="AP872" s="57"/>
      <c r="AQ872" s="57"/>
      <c r="AR872" s="57"/>
      <c r="AS872" s="57"/>
      <c r="AT872" s="57"/>
      <c r="AU872" s="57"/>
      <c r="AV872" s="57"/>
      <c r="AW872" s="57"/>
      <c r="AX872" s="57"/>
      <c r="AY872" s="57"/>
      <c r="AZ872" s="57"/>
      <c r="BA872" s="57"/>
      <c r="BB872" s="57"/>
      <c r="BC872" s="57"/>
    </row>
    <row r="873" spans="1:55" ht="12" customHeight="1" x14ac:dyDescent="0.25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57"/>
      <c r="AN873" s="57"/>
      <c r="AO873" s="57"/>
      <c r="AP873" s="57"/>
      <c r="AQ873" s="57"/>
      <c r="AR873" s="57"/>
      <c r="AS873" s="57"/>
      <c r="AT873" s="57"/>
      <c r="AU873" s="57"/>
      <c r="AV873" s="57"/>
      <c r="AW873" s="57"/>
      <c r="AX873" s="57"/>
      <c r="AY873" s="57"/>
      <c r="AZ873" s="57"/>
      <c r="BA873" s="57"/>
      <c r="BB873" s="57"/>
      <c r="BC873" s="57"/>
    </row>
    <row r="874" spans="1:55" ht="12" customHeight="1" x14ac:dyDescent="0.25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57"/>
      <c r="AN874" s="57"/>
      <c r="AO874" s="57"/>
      <c r="AP874" s="57"/>
      <c r="AQ874" s="57"/>
      <c r="AR874" s="57"/>
      <c r="AS874" s="57"/>
      <c r="AT874" s="57"/>
      <c r="AU874" s="57"/>
      <c r="AV874" s="57"/>
      <c r="AW874" s="57"/>
      <c r="AX874" s="57"/>
      <c r="AY874" s="57"/>
      <c r="AZ874" s="57"/>
      <c r="BA874" s="57"/>
      <c r="BB874" s="57"/>
      <c r="BC874" s="57"/>
    </row>
    <row r="875" spans="1:55" ht="12" customHeight="1" x14ac:dyDescent="0.25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57"/>
      <c r="AN875" s="57"/>
      <c r="AO875" s="57"/>
      <c r="AP875" s="57"/>
      <c r="AQ875" s="57"/>
      <c r="AR875" s="57"/>
      <c r="AS875" s="57"/>
      <c r="AT875" s="57"/>
      <c r="AU875" s="57"/>
      <c r="AV875" s="57"/>
      <c r="AW875" s="57"/>
      <c r="AX875" s="57"/>
      <c r="AY875" s="57"/>
      <c r="AZ875" s="57"/>
      <c r="BA875" s="57"/>
      <c r="BB875" s="57"/>
      <c r="BC875" s="57"/>
    </row>
    <row r="876" spans="1:55" ht="12" customHeight="1" x14ac:dyDescent="0.25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57"/>
      <c r="AN876" s="57"/>
      <c r="AO876" s="57"/>
      <c r="AP876" s="57"/>
      <c r="AQ876" s="57"/>
      <c r="AR876" s="57"/>
      <c r="AS876" s="57"/>
      <c r="AT876" s="57"/>
      <c r="AU876" s="57"/>
      <c r="AV876" s="57"/>
      <c r="AW876" s="57"/>
      <c r="AX876" s="57"/>
      <c r="AY876" s="57"/>
      <c r="AZ876" s="57"/>
      <c r="BA876" s="57"/>
      <c r="BB876" s="57"/>
      <c r="BC876" s="57"/>
    </row>
    <row r="877" spans="1:55" ht="12" customHeight="1" x14ac:dyDescent="0.25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57"/>
      <c r="AN877" s="57"/>
      <c r="AO877" s="57"/>
      <c r="AP877" s="57"/>
      <c r="AQ877" s="57"/>
      <c r="AR877" s="57"/>
      <c r="AS877" s="57"/>
      <c r="AT877" s="57"/>
      <c r="AU877" s="57"/>
      <c r="AV877" s="57"/>
      <c r="AW877" s="57"/>
      <c r="AX877" s="57"/>
      <c r="AY877" s="57"/>
      <c r="AZ877" s="57"/>
      <c r="BA877" s="57"/>
      <c r="BB877" s="57"/>
      <c r="BC877" s="57"/>
    </row>
    <row r="878" spans="1:55" ht="12" customHeight="1" x14ac:dyDescent="0.25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57"/>
      <c r="AN878" s="57"/>
      <c r="AO878" s="57"/>
      <c r="AP878" s="57"/>
      <c r="AQ878" s="57"/>
      <c r="AR878" s="57"/>
      <c r="AS878" s="57"/>
      <c r="AT878" s="57"/>
      <c r="AU878" s="57"/>
      <c r="AV878" s="57"/>
      <c r="AW878" s="57"/>
      <c r="AX878" s="57"/>
      <c r="AY878" s="57"/>
      <c r="AZ878" s="57"/>
      <c r="BA878" s="57"/>
      <c r="BB878" s="57"/>
      <c r="BC878" s="57"/>
    </row>
    <row r="879" spans="1:55" ht="12" customHeight="1" x14ac:dyDescent="0.25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57"/>
      <c r="AN879" s="57"/>
      <c r="AO879" s="57"/>
      <c r="AP879" s="57"/>
      <c r="AQ879" s="57"/>
      <c r="AR879" s="57"/>
      <c r="AS879" s="57"/>
      <c r="AT879" s="57"/>
      <c r="AU879" s="57"/>
      <c r="AV879" s="57"/>
      <c r="AW879" s="57"/>
      <c r="AX879" s="57"/>
      <c r="AY879" s="57"/>
      <c r="AZ879" s="57"/>
      <c r="BA879" s="57"/>
      <c r="BB879" s="57"/>
      <c r="BC879" s="57"/>
    </row>
    <row r="880" spans="1:55" ht="12" customHeight="1" x14ac:dyDescent="0.25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57"/>
      <c r="AN880" s="57"/>
      <c r="AO880" s="57"/>
      <c r="AP880" s="57"/>
      <c r="AQ880" s="57"/>
      <c r="AR880" s="57"/>
      <c r="AS880" s="57"/>
      <c r="AT880" s="57"/>
      <c r="AU880" s="57"/>
      <c r="AV880" s="57"/>
      <c r="AW880" s="57"/>
      <c r="AX880" s="57"/>
      <c r="AY880" s="57"/>
      <c r="AZ880" s="57"/>
      <c r="BA880" s="57"/>
      <c r="BB880" s="57"/>
      <c r="BC880" s="57"/>
    </row>
    <row r="881" spans="1:55" ht="12" customHeight="1" x14ac:dyDescent="0.25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57"/>
      <c r="AN881" s="57"/>
      <c r="AO881" s="57"/>
      <c r="AP881" s="57"/>
      <c r="AQ881" s="57"/>
      <c r="AR881" s="57"/>
      <c r="AS881" s="57"/>
      <c r="AT881" s="57"/>
      <c r="AU881" s="57"/>
      <c r="AV881" s="57"/>
      <c r="AW881" s="57"/>
      <c r="AX881" s="57"/>
      <c r="AY881" s="57"/>
      <c r="AZ881" s="57"/>
      <c r="BA881" s="57"/>
      <c r="BB881" s="57"/>
      <c r="BC881" s="57"/>
    </row>
    <row r="882" spans="1:55" ht="12" customHeight="1" x14ac:dyDescent="0.25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57"/>
      <c r="AN882" s="57"/>
      <c r="AO882" s="57"/>
      <c r="AP882" s="57"/>
      <c r="AQ882" s="57"/>
      <c r="AR882" s="57"/>
      <c r="AS882" s="57"/>
      <c r="AT882" s="57"/>
      <c r="AU882" s="57"/>
      <c r="AV882" s="57"/>
      <c r="AW882" s="57"/>
      <c r="AX882" s="57"/>
      <c r="AY882" s="57"/>
      <c r="AZ882" s="57"/>
      <c r="BA882" s="57"/>
      <c r="BB882" s="57"/>
      <c r="BC882" s="57"/>
    </row>
    <row r="883" spans="1:55" ht="12" customHeight="1" x14ac:dyDescent="0.25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57"/>
      <c r="AN883" s="57"/>
      <c r="AO883" s="57"/>
      <c r="AP883" s="57"/>
      <c r="AQ883" s="57"/>
      <c r="AR883" s="57"/>
      <c r="AS883" s="57"/>
      <c r="AT883" s="57"/>
      <c r="AU883" s="57"/>
      <c r="AV883" s="57"/>
      <c r="AW883" s="57"/>
      <c r="AX883" s="57"/>
      <c r="AY883" s="57"/>
      <c r="AZ883" s="57"/>
      <c r="BA883" s="57"/>
      <c r="BB883" s="57"/>
      <c r="BC883" s="57"/>
    </row>
    <row r="884" spans="1:55" ht="12" customHeight="1" x14ac:dyDescent="0.25">
      <c r="A884" s="57"/>
      <c r="B884" s="57"/>
      <c r="C884" s="57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  <c r="R884" s="57"/>
      <c r="S884" s="57"/>
      <c r="T884" s="57"/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57"/>
      <c r="AN884" s="57"/>
      <c r="AO884" s="57"/>
      <c r="AP884" s="57"/>
      <c r="AQ884" s="57"/>
      <c r="AR884" s="57"/>
      <c r="AS884" s="57"/>
      <c r="AT884" s="57"/>
      <c r="AU884" s="57"/>
      <c r="AV884" s="57"/>
      <c r="AW884" s="57"/>
      <c r="AX884" s="57"/>
      <c r="AY884" s="57"/>
      <c r="AZ884" s="57"/>
      <c r="BA884" s="57"/>
      <c r="BB884" s="57"/>
      <c r="BC884" s="57"/>
    </row>
    <row r="885" spans="1:55" ht="12" customHeight="1" x14ac:dyDescent="0.25">
      <c r="A885" s="57"/>
      <c r="B885" s="57"/>
      <c r="C885" s="57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57"/>
      <c r="AN885" s="57"/>
      <c r="AO885" s="57"/>
      <c r="AP885" s="57"/>
      <c r="AQ885" s="57"/>
      <c r="AR885" s="57"/>
      <c r="AS885" s="57"/>
      <c r="AT885" s="57"/>
      <c r="AU885" s="57"/>
      <c r="AV885" s="57"/>
      <c r="AW885" s="57"/>
      <c r="AX885" s="57"/>
      <c r="AY885" s="57"/>
      <c r="AZ885" s="57"/>
      <c r="BA885" s="57"/>
      <c r="BB885" s="57"/>
      <c r="BC885" s="57"/>
    </row>
    <row r="886" spans="1:55" ht="12" customHeight="1" x14ac:dyDescent="0.25">
      <c r="A886" s="57"/>
      <c r="B886" s="57"/>
      <c r="C886" s="57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57"/>
      <c r="AN886" s="57"/>
      <c r="AO886" s="57"/>
      <c r="AP886" s="57"/>
      <c r="AQ886" s="57"/>
      <c r="AR886" s="57"/>
      <c r="AS886" s="57"/>
      <c r="AT886" s="57"/>
      <c r="AU886" s="57"/>
      <c r="AV886" s="57"/>
      <c r="AW886" s="57"/>
      <c r="AX886" s="57"/>
      <c r="AY886" s="57"/>
      <c r="AZ886" s="57"/>
      <c r="BA886" s="57"/>
      <c r="BB886" s="57"/>
      <c r="BC886" s="57"/>
    </row>
    <row r="887" spans="1:55" ht="12" customHeight="1" x14ac:dyDescent="0.25">
      <c r="A887" s="57"/>
      <c r="B887" s="57"/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57"/>
      <c r="AN887" s="57"/>
      <c r="AO887" s="57"/>
      <c r="AP887" s="57"/>
      <c r="AQ887" s="57"/>
      <c r="AR887" s="57"/>
      <c r="AS887" s="57"/>
      <c r="AT887" s="57"/>
      <c r="AU887" s="57"/>
      <c r="AV887" s="57"/>
      <c r="AW887" s="57"/>
      <c r="AX887" s="57"/>
      <c r="AY887" s="57"/>
      <c r="AZ887" s="57"/>
      <c r="BA887" s="57"/>
      <c r="BB887" s="57"/>
      <c r="BC887" s="57"/>
    </row>
    <row r="888" spans="1:55" ht="12" customHeight="1" x14ac:dyDescent="0.25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57"/>
      <c r="AN888" s="57"/>
      <c r="AO888" s="57"/>
      <c r="AP888" s="57"/>
      <c r="AQ888" s="57"/>
      <c r="AR888" s="57"/>
      <c r="AS888" s="57"/>
      <c r="AT888" s="57"/>
      <c r="AU888" s="57"/>
      <c r="AV888" s="57"/>
      <c r="AW888" s="57"/>
      <c r="AX888" s="57"/>
      <c r="AY888" s="57"/>
      <c r="AZ888" s="57"/>
      <c r="BA888" s="57"/>
      <c r="BB888" s="57"/>
      <c r="BC888" s="57"/>
    </row>
    <row r="889" spans="1:55" ht="12" customHeight="1" x14ac:dyDescent="0.25">
      <c r="A889" s="57"/>
      <c r="B889" s="57"/>
      <c r="C889" s="57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  <c r="R889" s="57"/>
      <c r="S889" s="57"/>
      <c r="T889" s="57"/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57"/>
      <c r="AN889" s="57"/>
      <c r="AO889" s="57"/>
      <c r="AP889" s="57"/>
      <c r="AQ889" s="57"/>
      <c r="AR889" s="57"/>
      <c r="AS889" s="57"/>
      <c r="AT889" s="57"/>
      <c r="AU889" s="57"/>
      <c r="AV889" s="57"/>
      <c r="AW889" s="57"/>
      <c r="AX889" s="57"/>
      <c r="AY889" s="57"/>
      <c r="AZ889" s="57"/>
      <c r="BA889" s="57"/>
      <c r="BB889" s="57"/>
      <c r="BC889" s="57"/>
    </row>
    <row r="890" spans="1:55" ht="12" customHeight="1" x14ac:dyDescent="0.25">
      <c r="A890" s="57"/>
      <c r="B890" s="57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57"/>
      <c r="AN890" s="57"/>
      <c r="AO890" s="57"/>
      <c r="AP890" s="57"/>
      <c r="AQ890" s="57"/>
      <c r="AR890" s="57"/>
      <c r="AS890" s="57"/>
      <c r="AT890" s="57"/>
      <c r="AU890" s="57"/>
      <c r="AV890" s="57"/>
      <c r="AW890" s="57"/>
      <c r="AX890" s="57"/>
      <c r="AY890" s="57"/>
      <c r="AZ890" s="57"/>
      <c r="BA890" s="57"/>
      <c r="BB890" s="57"/>
      <c r="BC890" s="57"/>
    </row>
    <row r="891" spans="1:55" ht="12" customHeight="1" x14ac:dyDescent="0.25">
      <c r="A891" s="57"/>
      <c r="B891" s="57"/>
      <c r="C891" s="57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  <c r="R891" s="57"/>
      <c r="S891" s="57"/>
      <c r="T891" s="57"/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57"/>
      <c r="AN891" s="57"/>
      <c r="AO891" s="57"/>
      <c r="AP891" s="57"/>
      <c r="AQ891" s="57"/>
      <c r="AR891" s="57"/>
      <c r="AS891" s="57"/>
      <c r="AT891" s="57"/>
      <c r="AU891" s="57"/>
      <c r="AV891" s="57"/>
      <c r="AW891" s="57"/>
      <c r="AX891" s="57"/>
      <c r="AY891" s="57"/>
      <c r="AZ891" s="57"/>
      <c r="BA891" s="57"/>
      <c r="BB891" s="57"/>
      <c r="BC891" s="57"/>
    </row>
    <row r="892" spans="1:55" ht="12" customHeight="1" x14ac:dyDescent="0.25">
      <c r="A892" s="57"/>
      <c r="B892" s="57"/>
      <c r="C892" s="57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7"/>
      <c r="P892" s="57"/>
      <c r="Q892" s="57"/>
      <c r="R892" s="57"/>
      <c r="S892" s="57"/>
      <c r="T892" s="57"/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57"/>
      <c r="AN892" s="57"/>
      <c r="AO892" s="57"/>
      <c r="AP892" s="57"/>
      <c r="AQ892" s="57"/>
      <c r="AR892" s="57"/>
      <c r="AS892" s="57"/>
      <c r="AT892" s="57"/>
      <c r="AU892" s="57"/>
      <c r="AV892" s="57"/>
      <c r="AW892" s="57"/>
      <c r="AX892" s="57"/>
      <c r="AY892" s="57"/>
      <c r="AZ892" s="57"/>
      <c r="BA892" s="57"/>
      <c r="BB892" s="57"/>
      <c r="BC892" s="57"/>
    </row>
    <row r="893" spans="1:55" ht="12" customHeight="1" x14ac:dyDescent="0.25">
      <c r="A893" s="57"/>
      <c r="B893" s="57"/>
      <c r="C893" s="57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  <c r="R893" s="57"/>
      <c r="S893" s="57"/>
      <c r="T893" s="57"/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57"/>
      <c r="AN893" s="57"/>
      <c r="AO893" s="57"/>
      <c r="AP893" s="57"/>
      <c r="AQ893" s="57"/>
      <c r="AR893" s="57"/>
      <c r="AS893" s="57"/>
      <c r="AT893" s="57"/>
      <c r="AU893" s="57"/>
      <c r="AV893" s="57"/>
      <c r="AW893" s="57"/>
      <c r="AX893" s="57"/>
      <c r="AY893" s="57"/>
      <c r="AZ893" s="57"/>
      <c r="BA893" s="57"/>
      <c r="BB893" s="57"/>
      <c r="BC893" s="57"/>
    </row>
    <row r="894" spans="1:55" ht="12" customHeight="1" x14ac:dyDescent="0.25">
      <c r="A894" s="57"/>
      <c r="B894" s="57"/>
      <c r="C894" s="57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7"/>
      <c r="P894" s="57"/>
      <c r="Q894" s="57"/>
      <c r="R894" s="57"/>
      <c r="S894" s="57"/>
      <c r="T894" s="57"/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57"/>
      <c r="AN894" s="57"/>
      <c r="AO894" s="57"/>
      <c r="AP894" s="57"/>
      <c r="AQ894" s="57"/>
      <c r="AR894" s="57"/>
      <c r="AS894" s="57"/>
      <c r="AT894" s="57"/>
      <c r="AU894" s="57"/>
      <c r="AV894" s="57"/>
      <c r="AW894" s="57"/>
      <c r="AX894" s="57"/>
      <c r="AY894" s="57"/>
      <c r="AZ894" s="57"/>
      <c r="BA894" s="57"/>
      <c r="BB894" s="57"/>
      <c r="BC894" s="57"/>
    </row>
    <row r="895" spans="1:55" ht="12" customHeight="1" x14ac:dyDescent="0.25">
      <c r="A895" s="57"/>
      <c r="B895" s="57"/>
      <c r="C895" s="57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  <c r="R895" s="57"/>
      <c r="S895" s="57"/>
      <c r="T895" s="57"/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57"/>
      <c r="AN895" s="57"/>
      <c r="AO895" s="57"/>
      <c r="AP895" s="57"/>
      <c r="AQ895" s="57"/>
      <c r="AR895" s="57"/>
      <c r="AS895" s="57"/>
      <c r="AT895" s="57"/>
      <c r="AU895" s="57"/>
      <c r="AV895" s="57"/>
      <c r="AW895" s="57"/>
      <c r="AX895" s="57"/>
      <c r="AY895" s="57"/>
      <c r="AZ895" s="57"/>
      <c r="BA895" s="57"/>
      <c r="BB895" s="57"/>
      <c r="BC895" s="57"/>
    </row>
    <row r="896" spans="1:55" ht="12" customHeight="1" x14ac:dyDescent="0.25">
      <c r="A896" s="57"/>
      <c r="B896" s="57"/>
      <c r="C896" s="57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  <c r="R896" s="57"/>
      <c r="S896" s="57"/>
      <c r="T896" s="57"/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57"/>
      <c r="AN896" s="57"/>
      <c r="AO896" s="57"/>
      <c r="AP896" s="57"/>
      <c r="AQ896" s="57"/>
      <c r="AR896" s="57"/>
      <c r="AS896" s="57"/>
      <c r="AT896" s="57"/>
      <c r="AU896" s="57"/>
      <c r="AV896" s="57"/>
      <c r="AW896" s="57"/>
      <c r="AX896" s="57"/>
      <c r="AY896" s="57"/>
      <c r="AZ896" s="57"/>
      <c r="BA896" s="57"/>
      <c r="BB896" s="57"/>
      <c r="BC896" s="57"/>
    </row>
    <row r="897" spans="1:55" ht="12" customHeight="1" x14ac:dyDescent="0.25">
      <c r="A897" s="57"/>
      <c r="B897" s="57"/>
      <c r="C897" s="57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7"/>
      <c r="P897" s="57"/>
      <c r="Q897" s="57"/>
      <c r="R897" s="57"/>
      <c r="S897" s="57"/>
      <c r="T897" s="57"/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57"/>
      <c r="AN897" s="57"/>
      <c r="AO897" s="57"/>
      <c r="AP897" s="57"/>
      <c r="AQ897" s="57"/>
      <c r="AR897" s="57"/>
      <c r="AS897" s="57"/>
      <c r="AT897" s="57"/>
      <c r="AU897" s="57"/>
      <c r="AV897" s="57"/>
      <c r="AW897" s="57"/>
      <c r="AX897" s="57"/>
      <c r="AY897" s="57"/>
      <c r="AZ897" s="57"/>
      <c r="BA897" s="57"/>
      <c r="BB897" s="57"/>
      <c r="BC897" s="57"/>
    </row>
    <row r="898" spans="1:55" ht="12" customHeight="1" x14ac:dyDescent="0.25">
      <c r="A898" s="57"/>
      <c r="B898" s="57"/>
      <c r="C898" s="57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7"/>
      <c r="P898" s="57"/>
      <c r="Q898" s="57"/>
      <c r="R898" s="57"/>
      <c r="S898" s="57"/>
      <c r="T898" s="57"/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57"/>
      <c r="AN898" s="57"/>
      <c r="AO898" s="57"/>
      <c r="AP898" s="57"/>
      <c r="AQ898" s="57"/>
      <c r="AR898" s="57"/>
      <c r="AS898" s="57"/>
      <c r="AT898" s="57"/>
      <c r="AU898" s="57"/>
      <c r="AV898" s="57"/>
      <c r="AW898" s="57"/>
      <c r="AX898" s="57"/>
      <c r="AY898" s="57"/>
      <c r="AZ898" s="57"/>
      <c r="BA898" s="57"/>
      <c r="BB898" s="57"/>
      <c r="BC898" s="57"/>
    </row>
    <row r="899" spans="1:55" ht="12" customHeight="1" x14ac:dyDescent="0.25">
      <c r="A899" s="57"/>
      <c r="B899" s="57"/>
      <c r="C899" s="57"/>
      <c r="D899" s="57"/>
      <c r="E899" s="57"/>
      <c r="F899" s="57"/>
      <c r="G899" s="57"/>
      <c r="H899" s="57"/>
      <c r="I899" s="57"/>
      <c r="J899" s="57"/>
      <c r="K899" s="57"/>
      <c r="L899" s="57"/>
      <c r="M899" s="57"/>
      <c r="N899" s="57"/>
      <c r="O899" s="57"/>
      <c r="P899" s="57"/>
      <c r="Q899" s="57"/>
      <c r="R899" s="57"/>
      <c r="S899" s="57"/>
      <c r="T899" s="57"/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57"/>
      <c r="AN899" s="57"/>
      <c r="AO899" s="57"/>
      <c r="AP899" s="57"/>
      <c r="AQ899" s="57"/>
      <c r="AR899" s="57"/>
      <c r="AS899" s="57"/>
      <c r="AT899" s="57"/>
      <c r="AU899" s="57"/>
      <c r="AV899" s="57"/>
      <c r="AW899" s="57"/>
      <c r="AX899" s="57"/>
      <c r="AY899" s="57"/>
      <c r="AZ899" s="57"/>
      <c r="BA899" s="57"/>
      <c r="BB899" s="57"/>
      <c r="BC899" s="57"/>
    </row>
    <row r="900" spans="1:55" ht="12" customHeight="1" x14ac:dyDescent="0.25">
      <c r="A900" s="57"/>
      <c r="B900" s="57"/>
      <c r="C900" s="57"/>
      <c r="D900" s="57"/>
      <c r="E900" s="57"/>
      <c r="F900" s="57"/>
      <c r="G900" s="57"/>
      <c r="H900" s="57"/>
      <c r="I900" s="57"/>
      <c r="J900" s="57"/>
      <c r="K900" s="57"/>
      <c r="L900" s="57"/>
      <c r="M900" s="57"/>
      <c r="N900" s="57"/>
      <c r="O900" s="57"/>
      <c r="P900" s="57"/>
      <c r="Q900" s="57"/>
      <c r="R900" s="57"/>
      <c r="S900" s="57"/>
      <c r="T900" s="57"/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57"/>
      <c r="AN900" s="57"/>
      <c r="AO900" s="57"/>
      <c r="AP900" s="57"/>
      <c r="AQ900" s="57"/>
      <c r="AR900" s="57"/>
      <c r="AS900" s="57"/>
      <c r="AT900" s="57"/>
      <c r="AU900" s="57"/>
      <c r="AV900" s="57"/>
      <c r="AW900" s="57"/>
      <c r="AX900" s="57"/>
      <c r="AY900" s="57"/>
      <c r="AZ900" s="57"/>
      <c r="BA900" s="57"/>
      <c r="BB900" s="57"/>
      <c r="BC900" s="57"/>
    </row>
    <row r="901" spans="1:55" ht="12" customHeight="1" x14ac:dyDescent="0.25">
      <c r="A901" s="57"/>
      <c r="B901" s="57"/>
      <c r="C901" s="57"/>
      <c r="D901" s="57"/>
      <c r="E901" s="57"/>
      <c r="F901" s="57"/>
      <c r="G901" s="57"/>
      <c r="H901" s="57"/>
      <c r="I901" s="57"/>
      <c r="J901" s="57"/>
      <c r="K901" s="57"/>
      <c r="L901" s="57"/>
      <c r="M901" s="57"/>
      <c r="N901" s="57"/>
      <c r="O901" s="57"/>
      <c r="P901" s="57"/>
      <c r="Q901" s="57"/>
      <c r="R901" s="57"/>
      <c r="S901" s="57"/>
      <c r="T901" s="57"/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57"/>
      <c r="AN901" s="57"/>
      <c r="AO901" s="57"/>
      <c r="AP901" s="57"/>
      <c r="AQ901" s="57"/>
      <c r="AR901" s="57"/>
      <c r="AS901" s="57"/>
      <c r="AT901" s="57"/>
      <c r="AU901" s="57"/>
      <c r="AV901" s="57"/>
      <c r="AW901" s="57"/>
      <c r="AX901" s="57"/>
      <c r="AY901" s="57"/>
      <c r="AZ901" s="57"/>
      <c r="BA901" s="57"/>
      <c r="BB901" s="57"/>
      <c r="BC901" s="57"/>
    </row>
    <row r="902" spans="1:55" ht="12" customHeight="1" x14ac:dyDescent="0.25">
      <c r="A902" s="57"/>
      <c r="B902" s="57"/>
      <c r="C902" s="57"/>
      <c r="D902" s="57"/>
      <c r="E902" s="57"/>
      <c r="F902" s="57"/>
      <c r="G902" s="57"/>
      <c r="H902" s="57"/>
      <c r="I902" s="57"/>
      <c r="J902" s="57"/>
      <c r="K902" s="57"/>
      <c r="L902" s="57"/>
      <c r="M902" s="57"/>
      <c r="N902" s="57"/>
      <c r="O902" s="57"/>
      <c r="P902" s="57"/>
      <c r="Q902" s="57"/>
      <c r="R902" s="57"/>
      <c r="S902" s="57"/>
      <c r="T902" s="57"/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57"/>
      <c r="AN902" s="57"/>
      <c r="AO902" s="57"/>
      <c r="AP902" s="57"/>
      <c r="AQ902" s="57"/>
      <c r="AR902" s="57"/>
      <c r="AS902" s="57"/>
      <c r="AT902" s="57"/>
      <c r="AU902" s="57"/>
      <c r="AV902" s="57"/>
      <c r="AW902" s="57"/>
      <c r="AX902" s="57"/>
      <c r="AY902" s="57"/>
      <c r="AZ902" s="57"/>
      <c r="BA902" s="57"/>
      <c r="BB902" s="57"/>
      <c r="BC902" s="57"/>
    </row>
    <row r="903" spans="1:55" ht="12" customHeight="1" x14ac:dyDescent="0.25">
      <c r="A903" s="57"/>
      <c r="B903" s="57"/>
      <c r="C903" s="57"/>
      <c r="D903" s="57"/>
      <c r="E903" s="57"/>
      <c r="F903" s="57"/>
      <c r="G903" s="57"/>
      <c r="H903" s="57"/>
      <c r="I903" s="57"/>
      <c r="J903" s="57"/>
      <c r="K903" s="57"/>
      <c r="L903" s="57"/>
      <c r="M903" s="57"/>
      <c r="N903" s="57"/>
      <c r="O903" s="57"/>
      <c r="P903" s="57"/>
      <c r="Q903" s="57"/>
      <c r="R903" s="57"/>
      <c r="S903" s="57"/>
      <c r="T903" s="57"/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57"/>
      <c r="AN903" s="57"/>
      <c r="AO903" s="57"/>
      <c r="AP903" s="57"/>
      <c r="AQ903" s="57"/>
      <c r="AR903" s="57"/>
      <c r="AS903" s="57"/>
      <c r="AT903" s="57"/>
      <c r="AU903" s="57"/>
      <c r="AV903" s="57"/>
      <c r="AW903" s="57"/>
      <c r="AX903" s="57"/>
      <c r="AY903" s="57"/>
      <c r="AZ903" s="57"/>
      <c r="BA903" s="57"/>
      <c r="BB903" s="57"/>
      <c r="BC903" s="57"/>
    </row>
    <row r="904" spans="1:55" ht="12" customHeight="1" x14ac:dyDescent="0.25">
      <c r="A904" s="57"/>
      <c r="B904" s="57"/>
      <c r="C904" s="57"/>
      <c r="D904" s="57"/>
      <c r="E904" s="57"/>
      <c r="F904" s="57"/>
      <c r="G904" s="57"/>
      <c r="H904" s="57"/>
      <c r="I904" s="57"/>
      <c r="J904" s="57"/>
      <c r="K904" s="57"/>
      <c r="L904" s="57"/>
      <c r="M904" s="57"/>
      <c r="N904" s="57"/>
      <c r="O904" s="57"/>
      <c r="P904" s="57"/>
      <c r="Q904" s="57"/>
      <c r="R904" s="57"/>
      <c r="S904" s="57"/>
      <c r="T904" s="57"/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57"/>
      <c r="AN904" s="57"/>
      <c r="AO904" s="57"/>
      <c r="AP904" s="57"/>
      <c r="AQ904" s="57"/>
      <c r="AR904" s="57"/>
      <c r="AS904" s="57"/>
      <c r="AT904" s="57"/>
      <c r="AU904" s="57"/>
      <c r="AV904" s="57"/>
      <c r="AW904" s="57"/>
      <c r="AX904" s="57"/>
      <c r="AY904" s="57"/>
      <c r="AZ904" s="57"/>
      <c r="BA904" s="57"/>
      <c r="BB904" s="57"/>
      <c r="BC904" s="57"/>
    </row>
    <row r="905" spans="1:55" ht="12" customHeight="1" x14ac:dyDescent="0.25">
      <c r="A905" s="57"/>
      <c r="B905" s="57"/>
      <c r="C905" s="57"/>
      <c r="D905" s="57"/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7"/>
      <c r="P905" s="57"/>
      <c r="Q905" s="57"/>
      <c r="R905" s="57"/>
      <c r="S905" s="57"/>
      <c r="T905" s="57"/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57"/>
      <c r="AN905" s="57"/>
      <c r="AO905" s="57"/>
      <c r="AP905" s="57"/>
      <c r="AQ905" s="57"/>
      <c r="AR905" s="57"/>
      <c r="AS905" s="57"/>
      <c r="AT905" s="57"/>
      <c r="AU905" s="57"/>
      <c r="AV905" s="57"/>
      <c r="AW905" s="57"/>
      <c r="AX905" s="57"/>
      <c r="AY905" s="57"/>
      <c r="AZ905" s="57"/>
      <c r="BA905" s="57"/>
      <c r="BB905" s="57"/>
      <c r="BC905" s="57"/>
    </row>
    <row r="906" spans="1:55" ht="12" customHeight="1" x14ac:dyDescent="0.25">
      <c r="A906" s="57"/>
      <c r="B906" s="57"/>
      <c r="C906" s="57"/>
      <c r="D906" s="57"/>
      <c r="E906" s="57"/>
      <c r="F906" s="57"/>
      <c r="G906" s="57"/>
      <c r="H906" s="57"/>
      <c r="I906" s="57"/>
      <c r="J906" s="57"/>
      <c r="K906" s="57"/>
      <c r="L906" s="57"/>
      <c r="M906" s="57"/>
      <c r="N906" s="57"/>
      <c r="O906" s="57"/>
      <c r="P906" s="57"/>
      <c r="Q906" s="57"/>
      <c r="R906" s="57"/>
      <c r="S906" s="57"/>
      <c r="T906" s="57"/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57"/>
      <c r="AN906" s="57"/>
      <c r="AO906" s="57"/>
      <c r="AP906" s="57"/>
      <c r="AQ906" s="57"/>
      <c r="AR906" s="57"/>
      <c r="AS906" s="57"/>
      <c r="AT906" s="57"/>
      <c r="AU906" s="57"/>
      <c r="AV906" s="57"/>
      <c r="AW906" s="57"/>
      <c r="AX906" s="57"/>
      <c r="AY906" s="57"/>
      <c r="AZ906" s="57"/>
      <c r="BA906" s="57"/>
      <c r="BB906" s="57"/>
      <c r="BC906" s="57"/>
    </row>
    <row r="907" spans="1:55" ht="12" customHeight="1" x14ac:dyDescent="0.25">
      <c r="A907" s="57"/>
      <c r="B907" s="57"/>
      <c r="C907" s="57"/>
      <c r="D907" s="57"/>
      <c r="E907" s="57"/>
      <c r="F907" s="57"/>
      <c r="G907" s="57"/>
      <c r="H907" s="57"/>
      <c r="I907" s="57"/>
      <c r="J907" s="57"/>
      <c r="K907" s="57"/>
      <c r="L907" s="57"/>
      <c r="M907" s="57"/>
      <c r="N907" s="57"/>
      <c r="O907" s="57"/>
      <c r="P907" s="57"/>
      <c r="Q907" s="57"/>
      <c r="R907" s="57"/>
      <c r="S907" s="57"/>
      <c r="T907" s="57"/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57"/>
      <c r="AN907" s="57"/>
      <c r="AO907" s="57"/>
      <c r="AP907" s="57"/>
      <c r="AQ907" s="57"/>
      <c r="AR907" s="57"/>
      <c r="AS907" s="57"/>
      <c r="AT907" s="57"/>
      <c r="AU907" s="57"/>
      <c r="AV907" s="57"/>
      <c r="AW907" s="57"/>
      <c r="AX907" s="57"/>
      <c r="AY907" s="57"/>
      <c r="AZ907" s="57"/>
      <c r="BA907" s="57"/>
      <c r="BB907" s="57"/>
      <c r="BC907" s="57"/>
    </row>
    <row r="908" spans="1:55" ht="12" customHeight="1" x14ac:dyDescent="0.25">
      <c r="A908" s="57"/>
      <c r="B908" s="57"/>
      <c r="C908" s="57"/>
      <c r="D908" s="57"/>
      <c r="E908" s="57"/>
      <c r="F908" s="57"/>
      <c r="G908" s="57"/>
      <c r="H908" s="57"/>
      <c r="I908" s="57"/>
      <c r="J908" s="57"/>
      <c r="K908" s="57"/>
      <c r="L908" s="57"/>
      <c r="M908" s="57"/>
      <c r="N908" s="57"/>
      <c r="O908" s="57"/>
      <c r="P908" s="57"/>
      <c r="Q908" s="57"/>
      <c r="R908" s="57"/>
      <c r="S908" s="57"/>
      <c r="T908" s="57"/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57"/>
      <c r="AN908" s="57"/>
      <c r="AO908" s="57"/>
      <c r="AP908" s="57"/>
      <c r="AQ908" s="57"/>
      <c r="AR908" s="57"/>
      <c r="AS908" s="57"/>
      <c r="AT908" s="57"/>
      <c r="AU908" s="57"/>
      <c r="AV908" s="57"/>
      <c r="AW908" s="57"/>
      <c r="AX908" s="57"/>
      <c r="AY908" s="57"/>
      <c r="AZ908" s="57"/>
      <c r="BA908" s="57"/>
      <c r="BB908" s="57"/>
      <c r="BC908" s="57"/>
    </row>
    <row r="909" spans="1:55" ht="12" customHeight="1" x14ac:dyDescent="0.25">
      <c r="A909" s="57"/>
      <c r="B909" s="57"/>
      <c r="C909" s="57"/>
      <c r="D909" s="57"/>
      <c r="E909" s="57"/>
      <c r="F909" s="57"/>
      <c r="G909" s="57"/>
      <c r="H909" s="57"/>
      <c r="I909" s="57"/>
      <c r="J909" s="57"/>
      <c r="K909" s="57"/>
      <c r="L909" s="57"/>
      <c r="M909" s="57"/>
      <c r="N909" s="57"/>
      <c r="O909" s="57"/>
      <c r="P909" s="57"/>
      <c r="Q909" s="57"/>
      <c r="R909" s="57"/>
      <c r="S909" s="57"/>
      <c r="T909" s="57"/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57"/>
      <c r="AN909" s="57"/>
      <c r="AO909" s="57"/>
      <c r="AP909" s="57"/>
      <c r="AQ909" s="57"/>
      <c r="AR909" s="57"/>
      <c r="AS909" s="57"/>
      <c r="AT909" s="57"/>
      <c r="AU909" s="57"/>
      <c r="AV909" s="57"/>
      <c r="AW909" s="57"/>
      <c r="AX909" s="57"/>
      <c r="AY909" s="57"/>
      <c r="AZ909" s="57"/>
      <c r="BA909" s="57"/>
      <c r="BB909" s="57"/>
      <c r="BC909" s="57"/>
    </row>
    <row r="910" spans="1:55" ht="12" customHeight="1" x14ac:dyDescent="0.25">
      <c r="A910" s="57"/>
      <c r="B910" s="57"/>
      <c r="C910" s="57"/>
      <c r="D910" s="57"/>
      <c r="E910" s="57"/>
      <c r="F910" s="57"/>
      <c r="G910" s="57"/>
      <c r="H910" s="57"/>
      <c r="I910" s="57"/>
      <c r="J910" s="57"/>
      <c r="K910" s="57"/>
      <c r="L910" s="57"/>
      <c r="M910" s="57"/>
      <c r="N910" s="57"/>
      <c r="O910" s="57"/>
      <c r="P910" s="57"/>
      <c r="Q910" s="57"/>
      <c r="R910" s="57"/>
      <c r="S910" s="57"/>
      <c r="T910" s="57"/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57"/>
      <c r="AN910" s="57"/>
      <c r="AO910" s="57"/>
      <c r="AP910" s="57"/>
      <c r="AQ910" s="57"/>
      <c r="AR910" s="57"/>
      <c r="AS910" s="57"/>
      <c r="AT910" s="57"/>
      <c r="AU910" s="57"/>
      <c r="AV910" s="57"/>
      <c r="AW910" s="57"/>
      <c r="AX910" s="57"/>
      <c r="AY910" s="57"/>
      <c r="AZ910" s="57"/>
      <c r="BA910" s="57"/>
      <c r="BB910" s="57"/>
      <c r="BC910" s="57"/>
    </row>
    <row r="911" spans="1:55" ht="12" customHeight="1" x14ac:dyDescent="0.25">
      <c r="A911" s="57"/>
      <c r="B911" s="57"/>
      <c r="C911" s="57"/>
      <c r="D911" s="57"/>
      <c r="E911" s="57"/>
      <c r="F911" s="57"/>
      <c r="G911" s="57"/>
      <c r="H911" s="57"/>
      <c r="I911" s="57"/>
      <c r="J911" s="57"/>
      <c r="K911" s="57"/>
      <c r="L911" s="57"/>
      <c r="M911" s="57"/>
      <c r="N911" s="57"/>
      <c r="O911" s="57"/>
      <c r="P911" s="57"/>
      <c r="Q911" s="57"/>
      <c r="R911" s="57"/>
      <c r="S911" s="57"/>
      <c r="T911" s="57"/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57"/>
      <c r="AN911" s="57"/>
      <c r="AO911" s="57"/>
      <c r="AP911" s="57"/>
      <c r="AQ911" s="57"/>
      <c r="AR911" s="57"/>
      <c r="AS911" s="57"/>
      <c r="AT911" s="57"/>
      <c r="AU911" s="57"/>
      <c r="AV911" s="57"/>
      <c r="AW911" s="57"/>
      <c r="AX911" s="57"/>
      <c r="AY911" s="57"/>
      <c r="AZ911" s="57"/>
      <c r="BA911" s="57"/>
      <c r="BB911" s="57"/>
      <c r="BC911" s="57"/>
    </row>
    <row r="912" spans="1:55" ht="12" customHeight="1" x14ac:dyDescent="0.25">
      <c r="A912" s="57"/>
      <c r="B912" s="57"/>
      <c r="C912" s="57"/>
      <c r="D912" s="57"/>
      <c r="E912" s="57"/>
      <c r="F912" s="57"/>
      <c r="G912" s="57"/>
      <c r="H912" s="57"/>
      <c r="I912" s="57"/>
      <c r="J912" s="57"/>
      <c r="K912" s="57"/>
      <c r="L912" s="57"/>
      <c r="M912" s="57"/>
      <c r="N912" s="57"/>
      <c r="O912" s="57"/>
      <c r="P912" s="57"/>
      <c r="Q912" s="57"/>
      <c r="R912" s="57"/>
      <c r="S912" s="57"/>
      <c r="T912" s="57"/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57"/>
      <c r="AN912" s="57"/>
      <c r="AO912" s="57"/>
      <c r="AP912" s="57"/>
      <c r="AQ912" s="57"/>
      <c r="AR912" s="57"/>
      <c r="AS912" s="57"/>
      <c r="AT912" s="57"/>
      <c r="AU912" s="57"/>
      <c r="AV912" s="57"/>
      <c r="AW912" s="57"/>
      <c r="AX912" s="57"/>
      <c r="AY912" s="57"/>
      <c r="AZ912" s="57"/>
      <c r="BA912" s="57"/>
      <c r="BB912" s="57"/>
      <c r="BC912" s="57"/>
    </row>
    <row r="913" spans="1:55" ht="12" customHeight="1" x14ac:dyDescent="0.25">
      <c r="A913" s="57"/>
      <c r="B913" s="57"/>
      <c r="C913" s="57"/>
      <c r="D913" s="57"/>
      <c r="E913" s="57"/>
      <c r="F913" s="57"/>
      <c r="G913" s="57"/>
      <c r="H913" s="57"/>
      <c r="I913" s="57"/>
      <c r="J913" s="57"/>
      <c r="K913" s="57"/>
      <c r="L913" s="57"/>
      <c r="M913" s="57"/>
      <c r="N913" s="57"/>
      <c r="O913" s="57"/>
      <c r="P913" s="57"/>
      <c r="Q913" s="57"/>
      <c r="R913" s="57"/>
      <c r="S913" s="57"/>
      <c r="T913" s="57"/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57"/>
      <c r="AN913" s="57"/>
      <c r="AO913" s="57"/>
      <c r="AP913" s="57"/>
      <c r="AQ913" s="57"/>
      <c r="AR913" s="57"/>
      <c r="AS913" s="57"/>
      <c r="AT913" s="57"/>
      <c r="AU913" s="57"/>
      <c r="AV913" s="57"/>
      <c r="AW913" s="57"/>
      <c r="AX913" s="57"/>
      <c r="AY913" s="57"/>
      <c r="AZ913" s="57"/>
      <c r="BA913" s="57"/>
      <c r="BB913" s="57"/>
      <c r="BC913" s="57"/>
    </row>
    <row r="914" spans="1:55" ht="12" customHeight="1" x14ac:dyDescent="0.25">
      <c r="A914" s="57"/>
      <c r="B914" s="57"/>
      <c r="C914" s="57"/>
      <c r="D914" s="57"/>
      <c r="E914" s="57"/>
      <c r="F914" s="57"/>
      <c r="G914" s="57"/>
      <c r="H914" s="57"/>
      <c r="I914" s="57"/>
      <c r="J914" s="57"/>
      <c r="K914" s="57"/>
      <c r="L914" s="57"/>
      <c r="M914" s="57"/>
      <c r="N914" s="57"/>
      <c r="O914" s="57"/>
      <c r="P914" s="57"/>
      <c r="Q914" s="57"/>
      <c r="R914" s="57"/>
      <c r="S914" s="57"/>
      <c r="T914" s="57"/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57"/>
      <c r="AN914" s="57"/>
      <c r="AO914" s="57"/>
      <c r="AP914" s="57"/>
      <c r="AQ914" s="57"/>
      <c r="AR914" s="57"/>
      <c r="AS914" s="57"/>
      <c r="AT914" s="57"/>
      <c r="AU914" s="57"/>
      <c r="AV914" s="57"/>
      <c r="AW914" s="57"/>
      <c r="AX914" s="57"/>
      <c r="AY914" s="57"/>
      <c r="AZ914" s="57"/>
      <c r="BA914" s="57"/>
      <c r="BB914" s="57"/>
      <c r="BC914" s="57"/>
    </row>
    <row r="915" spans="1:55" ht="12" customHeight="1" x14ac:dyDescent="0.25">
      <c r="A915" s="57"/>
      <c r="B915" s="57"/>
      <c r="C915" s="57"/>
      <c r="D915" s="57"/>
      <c r="E915" s="57"/>
      <c r="F915" s="57"/>
      <c r="G915" s="57"/>
      <c r="H915" s="57"/>
      <c r="I915" s="57"/>
      <c r="J915" s="57"/>
      <c r="K915" s="57"/>
      <c r="L915" s="57"/>
      <c r="M915" s="57"/>
      <c r="N915" s="57"/>
      <c r="O915" s="57"/>
      <c r="P915" s="57"/>
      <c r="Q915" s="57"/>
      <c r="R915" s="57"/>
      <c r="S915" s="57"/>
      <c r="T915" s="57"/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57"/>
      <c r="AN915" s="57"/>
      <c r="AO915" s="57"/>
      <c r="AP915" s="57"/>
      <c r="AQ915" s="57"/>
      <c r="AR915" s="57"/>
      <c r="AS915" s="57"/>
      <c r="AT915" s="57"/>
      <c r="AU915" s="57"/>
      <c r="AV915" s="57"/>
      <c r="AW915" s="57"/>
      <c r="AX915" s="57"/>
      <c r="AY915" s="57"/>
      <c r="AZ915" s="57"/>
      <c r="BA915" s="57"/>
      <c r="BB915" s="57"/>
      <c r="BC915" s="57"/>
    </row>
    <row r="916" spans="1:55" ht="12" customHeight="1" x14ac:dyDescent="0.25">
      <c r="A916" s="57"/>
      <c r="B916" s="57"/>
      <c r="C916" s="57"/>
      <c r="D916" s="57"/>
      <c r="E916" s="57"/>
      <c r="F916" s="57"/>
      <c r="G916" s="57"/>
      <c r="H916" s="57"/>
      <c r="I916" s="57"/>
      <c r="J916" s="57"/>
      <c r="K916" s="57"/>
      <c r="L916" s="57"/>
      <c r="M916" s="57"/>
      <c r="N916" s="57"/>
      <c r="O916" s="57"/>
      <c r="P916" s="57"/>
      <c r="Q916" s="57"/>
      <c r="R916" s="57"/>
      <c r="S916" s="57"/>
      <c r="T916" s="57"/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57"/>
      <c r="AN916" s="57"/>
      <c r="AO916" s="57"/>
      <c r="AP916" s="57"/>
      <c r="AQ916" s="57"/>
      <c r="AR916" s="57"/>
      <c r="AS916" s="57"/>
      <c r="AT916" s="57"/>
      <c r="AU916" s="57"/>
      <c r="AV916" s="57"/>
      <c r="AW916" s="57"/>
      <c r="AX916" s="57"/>
      <c r="AY916" s="57"/>
      <c r="AZ916" s="57"/>
      <c r="BA916" s="57"/>
      <c r="BB916" s="57"/>
      <c r="BC916" s="57"/>
    </row>
    <row r="917" spans="1:55" ht="12" customHeight="1" x14ac:dyDescent="0.25">
      <c r="A917" s="57"/>
      <c r="B917" s="57"/>
      <c r="C917" s="57"/>
      <c r="D917" s="57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7"/>
      <c r="P917" s="57"/>
      <c r="Q917" s="57"/>
      <c r="R917" s="57"/>
      <c r="S917" s="57"/>
      <c r="T917" s="57"/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57"/>
      <c r="AN917" s="57"/>
      <c r="AO917" s="57"/>
      <c r="AP917" s="57"/>
      <c r="AQ917" s="57"/>
      <c r="AR917" s="57"/>
      <c r="AS917" s="57"/>
      <c r="AT917" s="57"/>
      <c r="AU917" s="57"/>
      <c r="AV917" s="57"/>
      <c r="AW917" s="57"/>
      <c r="AX917" s="57"/>
      <c r="AY917" s="57"/>
      <c r="AZ917" s="57"/>
      <c r="BA917" s="57"/>
      <c r="BB917" s="57"/>
      <c r="BC917" s="57"/>
    </row>
    <row r="918" spans="1:55" ht="12" customHeight="1" x14ac:dyDescent="0.25">
      <c r="A918" s="57"/>
      <c r="B918" s="57"/>
      <c r="C918" s="57"/>
      <c r="D918" s="57"/>
      <c r="E918" s="57"/>
      <c r="F918" s="57"/>
      <c r="G918" s="57"/>
      <c r="H918" s="57"/>
      <c r="I918" s="57"/>
      <c r="J918" s="57"/>
      <c r="K918" s="57"/>
      <c r="L918" s="57"/>
      <c r="M918" s="57"/>
      <c r="N918" s="57"/>
      <c r="O918" s="57"/>
      <c r="P918" s="57"/>
      <c r="Q918" s="57"/>
      <c r="R918" s="57"/>
      <c r="S918" s="57"/>
      <c r="T918" s="57"/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57"/>
      <c r="AN918" s="57"/>
      <c r="AO918" s="57"/>
      <c r="AP918" s="57"/>
      <c r="AQ918" s="57"/>
      <c r="AR918" s="57"/>
      <c r="AS918" s="57"/>
      <c r="AT918" s="57"/>
      <c r="AU918" s="57"/>
      <c r="AV918" s="57"/>
      <c r="AW918" s="57"/>
      <c r="AX918" s="57"/>
      <c r="AY918" s="57"/>
      <c r="AZ918" s="57"/>
      <c r="BA918" s="57"/>
      <c r="BB918" s="57"/>
      <c r="BC918" s="57"/>
    </row>
    <row r="919" spans="1:55" ht="12" customHeight="1" x14ac:dyDescent="0.25">
      <c r="A919" s="57"/>
      <c r="B919" s="57"/>
      <c r="C919" s="57"/>
      <c r="D919" s="57"/>
      <c r="E919" s="57"/>
      <c r="F919" s="57"/>
      <c r="G919" s="57"/>
      <c r="H919" s="57"/>
      <c r="I919" s="57"/>
      <c r="J919" s="57"/>
      <c r="K919" s="57"/>
      <c r="L919" s="57"/>
      <c r="M919" s="57"/>
      <c r="N919" s="57"/>
      <c r="O919" s="57"/>
      <c r="P919" s="57"/>
      <c r="Q919" s="57"/>
      <c r="R919" s="57"/>
      <c r="S919" s="57"/>
      <c r="T919" s="57"/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57"/>
      <c r="AN919" s="57"/>
      <c r="AO919" s="57"/>
      <c r="AP919" s="57"/>
      <c r="AQ919" s="57"/>
      <c r="AR919" s="57"/>
      <c r="AS919" s="57"/>
      <c r="AT919" s="57"/>
      <c r="AU919" s="57"/>
      <c r="AV919" s="57"/>
      <c r="AW919" s="57"/>
      <c r="AX919" s="57"/>
      <c r="AY919" s="57"/>
      <c r="AZ919" s="57"/>
      <c r="BA919" s="57"/>
      <c r="BB919" s="57"/>
      <c r="BC919" s="57"/>
    </row>
    <row r="920" spans="1:55" ht="12" customHeight="1" x14ac:dyDescent="0.25">
      <c r="A920" s="57"/>
      <c r="B920" s="57"/>
      <c r="C920" s="57"/>
      <c r="D920" s="57"/>
      <c r="E920" s="57"/>
      <c r="F920" s="57"/>
      <c r="G920" s="57"/>
      <c r="H920" s="57"/>
      <c r="I920" s="57"/>
      <c r="J920" s="57"/>
      <c r="K920" s="57"/>
      <c r="L920" s="57"/>
      <c r="M920" s="57"/>
      <c r="N920" s="57"/>
      <c r="O920" s="57"/>
      <c r="P920" s="57"/>
      <c r="Q920" s="57"/>
      <c r="R920" s="57"/>
      <c r="S920" s="57"/>
      <c r="T920" s="57"/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57"/>
      <c r="AN920" s="57"/>
      <c r="AO920" s="57"/>
      <c r="AP920" s="57"/>
      <c r="AQ920" s="57"/>
      <c r="AR920" s="57"/>
      <c r="AS920" s="57"/>
      <c r="AT920" s="57"/>
      <c r="AU920" s="57"/>
      <c r="AV920" s="57"/>
      <c r="AW920" s="57"/>
      <c r="AX920" s="57"/>
      <c r="AY920" s="57"/>
      <c r="AZ920" s="57"/>
      <c r="BA920" s="57"/>
      <c r="BB920" s="57"/>
      <c r="BC920" s="57"/>
    </row>
    <row r="921" spans="1:55" ht="12" customHeight="1" x14ac:dyDescent="0.25">
      <c r="A921" s="57"/>
      <c r="B921" s="57"/>
      <c r="C921" s="57"/>
      <c r="D921" s="57"/>
      <c r="E921" s="57"/>
      <c r="F921" s="57"/>
      <c r="G921" s="57"/>
      <c r="H921" s="57"/>
      <c r="I921" s="57"/>
      <c r="J921" s="57"/>
      <c r="K921" s="57"/>
      <c r="L921" s="57"/>
      <c r="M921" s="57"/>
      <c r="N921" s="57"/>
      <c r="O921" s="57"/>
      <c r="P921" s="57"/>
      <c r="Q921" s="57"/>
      <c r="R921" s="57"/>
      <c r="S921" s="57"/>
      <c r="T921" s="57"/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57"/>
      <c r="AN921" s="57"/>
      <c r="AO921" s="57"/>
      <c r="AP921" s="57"/>
      <c r="AQ921" s="57"/>
      <c r="AR921" s="57"/>
      <c r="AS921" s="57"/>
      <c r="AT921" s="57"/>
      <c r="AU921" s="57"/>
      <c r="AV921" s="57"/>
      <c r="AW921" s="57"/>
      <c r="AX921" s="57"/>
      <c r="AY921" s="57"/>
      <c r="AZ921" s="57"/>
      <c r="BA921" s="57"/>
      <c r="BB921" s="57"/>
      <c r="BC921" s="57"/>
    </row>
    <row r="922" spans="1:55" ht="12" customHeight="1" x14ac:dyDescent="0.25">
      <c r="A922" s="57"/>
      <c r="B922" s="57"/>
      <c r="C922" s="57"/>
      <c r="D922" s="57"/>
      <c r="E922" s="57"/>
      <c r="F922" s="57"/>
      <c r="G922" s="57"/>
      <c r="H922" s="57"/>
      <c r="I922" s="57"/>
      <c r="J922" s="57"/>
      <c r="K922" s="57"/>
      <c r="L922" s="57"/>
      <c r="M922" s="57"/>
      <c r="N922" s="57"/>
      <c r="O922" s="57"/>
      <c r="P922" s="57"/>
      <c r="Q922" s="57"/>
      <c r="R922" s="57"/>
      <c r="S922" s="57"/>
      <c r="T922" s="57"/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57"/>
      <c r="AN922" s="57"/>
      <c r="AO922" s="57"/>
      <c r="AP922" s="57"/>
      <c r="AQ922" s="57"/>
      <c r="AR922" s="57"/>
      <c r="AS922" s="57"/>
      <c r="AT922" s="57"/>
      <c r="AU922" s="57"/>
      <c r="AV922" s="57"/>
      <c r="AW922" s="57"/>
      <c r="AX922" s="57"/>
      <c r="AY922" s="57"/>
      <c r="AZ922" s="57"/>
      <c r="BA922" s="57"/>
      <c r="BB922" s="57"/>
      <c r="BC922" s="57"/>
    </row>
    <row r="923" spans="1:55" ht="12" customHeight="1" x14ac:dyDescent="0.25">
      <c r="A923" s="57"/>
      <c r="B923" s="57"/>
      <c r="C923" s="57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7"/>
      <c r="O923" s="57"/>
      <c r="P923" s="57"/>
      <c r="Q923" s="57"/>
      <c r="R923" s="57"/>
      <c r="S923" s="57"/>
      <c r="T923" s="57"/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57"/>
      <c r="AN923" s="57"/>
      <c r="AO923" s="57"/>
      <c r="AP923" s="57"/>
      <c r="AQ923" s="57"/>
      <c r="AR923" s="57"/>
      <c r="AS923" s="57"/>
      <c r="AT923" s="57"/>
      <c r="AU923" s="57"/>
      <c r="AV923" s="57"/>
      <c r="AW923" s="57"/>
      <c r="AX923" s="57"/>
      <c r="AY923" s="57"/>
      <c r="AZ923" s="57"/>
      <c r="BA923" s="57"/>
      <c r="BB923" s="57"/>
      <c r="BC923" s="57"/>
    </row>
    <row r="924" spans="1:55" ht="12" customHeight="1" x14ac:dyDescent="0.25">
      <c r="A924" s="57"/>
      <c r="B924" s="57"/>
      <c r="C924" s="57"/>
      <c r="D924" s="57"/>
      <c r="E924" s="57"/>
      <c r="F924" s="57"/>
      <c r="G924" s="57"/>
      <c r="H924" s="57"/>
      <c r="I924" s="57"/>
      <c r="J924" s="57"/>
      <c r="K924" s="57"/>
      <c r="L924" s="57"/>
      <c r="M924" s="57"/>
      <c r="N924" s="57"/>
      <c r="O924" s="57"/>
      <c r="P924" s="57"/>
      <c r="Q924" s="57"/>
      <c r="R924" s="57"/>
      <c r="S924" s="57"/>
      <c r="T924" s="57"/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57"/>
      <c r="AN924" s="57"/>
      <c r="AO924" s="57"/>
      <c r="AP924" s="57"/>
      <c r="AQ924" s="57"/>
      <c r="AR924" s="57"/>
      <c r="AS924" s="57"/>
      <c r="AT924" s="57"/>
      <c r="AU924" s="57"/>
      <c r="AV924" s="57"/>
      <c r="AW924" s="57"/>
      <c r="AX924" s="57"/>
      <c r="AY924" s="57"/>
      <c r="AZ924" s="57"/>
      <c r="BA924" s="57"/>
      <c r="BB924" s="57"/>
      <c r="BC924" s="57"/>
    </row>
    <row r="925" spans="1:55" ht="12" customHeight="1" x14ac:dyDescent="0.25">
      <c r="A925" s="57"/>
      <c r="B925" s="57"/>
      <c r="C925" s="57"/>
      <c r="D925" s="57"/>
      <c r="E925" s="57"/>
      <c r="F925" s="57"/>
      <c r="G925" s="57"/>
      <c r="H925" s="57"/>
      <c r="I925" s="57"/>
      <c r="J925" s="57"/>
      <c r="K925" s="57"/>
      <c r="L925" s="57"/>
      <c r="M925" s="57"/>
      <c r="N925" s="57"/>
      <c r="O925" s="57"/>
      <c r="P925" s="57"/>
      <c r="Q925" s="57"/>
      <c r="R925" s="57"/>
      <c r="S925" s="57"/>
      <c r="T925" s="57"/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57"/>
      <c r="AN925" s="57"/>
      <c r="AO925" s="57"/>
      <c r="AP925" s="57"/>
      <c r="AQ925" s="57"/>
      <c r="AR925" s="57"/>
      <c r="AS925" s="57"/>
      <c r="AT925" s="57"/>
      <c r="AU925" s="57"/>
      <c r="AV925" s="57"/>
      <c r="AW925" s="57"/>
      <c r="AX925" s="57"/>
      <c r="AY925" s="57"/>
      <c r="AZ925" s="57"/>
      <c r="BA925" s="57"/>
      <c r="BB925" s="57"/>
      <c r="BC925" s="57"/>
    </row>
    <row r="926" spans="1:55" ht="12" customHeight="1" x14ac:dyDescent="0.25">
      <c r="A926" s="57"/>
      <c r="B926" s="57"/>
      <c r="C926" s="57"/>
      <c r="D926" s="57"/>
      <c r="E926" s="57"/>
      <c r="F926" s="57"/>
      <c r="G926" s="57"/>
      <c r="H926" s="57"/>
      <c r="I926" s="57"/>
      <c r="J926" s="57"/>
      <c r="K926" s="57"/>
      <c r="L926" s="57"/>
      <c r="M926" s="57"/>
      <c r="N926" s="57"/>
      <c r="O926" s="57"/>
      <c r="P926" s="57"/>
      <c r="Q926" s="57"/>
      <c r="R926" s="57"/>
      <c r="S926" s="57"/>
      <c r="T926" s="57"/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57"/>
      <c r="AN926" s="57"/>
      <c r="AO926" s="57"/>
      <c r="AP926" s="57"/>
      <c r="AQ926" s="57"/>
      <c r="AR926" s="57"/>
      <c r="AS926" s="57"/>
      <c r="AT926" s="57"/>
      <c r="AU926" s="57"/>
      <c r="AV926" s="57"/>
      <c r="AW926" s="57"/>
      <c r="AX926" s="57"/>
      <c r="AY926" s="57"/>
      <c r="AZ926" s="57"/>
      <c r="BA926" s="57"/>
      <c r="BB926" s="57"/>
      <c r="BC926" s="57"/>
    </row>
    <row r="927" spans="1:55" ht="12" customHeight="1" x14ac:dyDescent="0.25">
      <c r="A927" s="57"/>
      <c r="B927" s="57"/>
      <c r="C927" s="57"/>
      <c r="D927" s="57"/>
      <c r="E927" s="57"/>
      <c r="F927" s="57"/>
      <c r="G927" s="57"/>
      <c r="H927" s="57"/>
      <c r="I927" s="57"/>
      <c r="J927" s="57"/>
      <c r="K927" s="57"/>
      <c r="L927" s="57"/>
      <c r="M927" s="57"/>
      <c r="N927" s="57"/>
      <c r="O927" s="57"/>
      <c r="P927" s="57"/>
      <c r="Q927" s="57"/>
      <c r="R927" s="57"/>
      <c r="S927" s="57"/>
      <c r="T927" s="57"/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57"/>
      <c r="AN927" s="57"/>
      <c r="AO927" s="57"/>
      <c r="AP927" s="57"/>
      <c r="AQ927" s="57"/>
      <c r="AR927" s="57"/>
      <c r="AS927" s="57"/>
      <c r="AT927" s="57"/>
      <c r="AU927" s="57"/>
      <c r="AV927" s="57"/>
      <c r="AW927" s="57"/>
      <c r="AX927" s="57"/>
      <c r="AY927" s="57"/>
      <c r="AZ927" s="57"/>
      <c r="BA927" s="57"/>
      <c r="BB927" s="57"/>
      <c r="BC927" s="57"/>
    </row>
    <row r="928" spans="1:55" ht="12" customHeight="1" x14ac:dyDescent="0.25">
      <c r="A928" s="57"/>
      <c r="B928" s="57"/>
      <c r="C928" s="57"/>
      <c r="D928" s="57"/>
      <c r="E928" s="57"/>
      <c r="F928" s="57"/>
      <c r="G928" s="57"/>
      <c r="H928" s="57"/>
      <c r="I928" s="57"/>
      <c r="J928" s="57"/>
      <c r="K928" s="57"/>
      <c r="L928" s="57"/>
      <c r="M928" s="57"/>
      <c r="N928" s="57"/>
      <c r="O928" s="57"/>
      <c r="P928" s="57"/>
      <c r="Q928" s="57"/>
      <c r="R928" s="57"/>
      <c r="S928" s="57"/>
      <c r="T928" s="57"/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57"/>
      <c r="AN928" s="57"/>
      <c r="AO928" s="57"/>
      <c r="AP928" s="57"/>
      <c r="AQ928" s="57"/>
      <c r="AR928" s="57"/>
      <c r="AS928" s="57"/>
      <c r="AT928" s="57"/>
      <c r="AU928" s="57"/>
      <c r="AV928" s="57"/>
      <c r="AW928" s="57"/>
      <c r="AX928" s="57"/>
      <c r="AY928" s="57"/>
      <c r="AZ928" s="57"/>
      <c r="BA928" s="57"/>
      <c r="BB928" s="57"/>
      <c r="BC928" s="57"/>
    </row>
    <row r="929" spans="1:55" ht="12" customHeight="1" x14ac:dyDescent="0.25">
      <c r="A929" s="57"/>
      <c r="B929" s="57"/>
      <c r="C929" s="57"/>
      <c r="D929" s="57"/>
      <c r="E929" s="57"/>
      <c r="F929" s="57"/>
      <c r="G929" s="57"/>
      <c r="H929" s="57"/>
      <c r="I929" s="57"/>
      <c r="J929" s="57"/>
      <c r="K929" s="57"/>
      <c r="L929" s="57"/>
      <c r="M929" s="57"/>
      <c r="N929" s="57"/>
      <c r="O929" s="57"/>
      <c r="P929" s="57"/>
      <c r="Q929" s="57"/>
      <c r="R929" s="57"/>
      <c r="S929" s="57"/>
      <c r="T929" s="57"/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57"/>
      <c r="AN929" s="57"/>
      <c r="AO929" s="57"/>
      <c r="AP929" s="57"/>
      <c r="AQ929" s="57"/>
      <c r="AR929" s="57"/>
      <c r="AS929" s="57"/>
      <c r="AT929" s="57"/>
      <c r="AU929" s="57"/>
      <c r="AV929" s="57"/>
      <c r="AW929" s="57"/>
      <c r="AX929" s="57"/>
      <c r="AY929" s="57"/>
      <c r="AZ929" s="57"/>
      <c r="BA929" s="57"/>
      <c r="BB929" s="57"/>
      <c r="BC929" s="57"/>
    </row>
    <row r="930" spans="1:55" ht="12" customHeight="1" x14ac:dyDescent="0.25">
      <c r="A930" s="57"/>
      <c r="B930" s="57"/>
      <c r="C930" s="57"/>
      <c r="D930" s="57"/>
      <c r="E930" s="57"/>
      <c r="F930" s="57"/>
      <c r="G930" s="57"/>
      <c r="H930" s="57"/>
      <c r="I930" s="57"/>
      <c r="J930" s="57"/>
      <c r="K930" s="57"/>
      <c r="L930" s="57"/>
      <c r="M930" s="57"/>
      <c r="N930" s="57"/>
      <c r="O930" s="57"/>
      <c r="P930" s="57"/>
      <c r="Q930" s="57"/>
      <c r="R930" s="57"/>
      <c r="S930" s="57"/>
      <c r="T930" s="57"/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57"/>
      <c r="AN930" s="57"/>
      <c r="AO930" s="57"/>
      <c r="AP930" s="57"/>
      <c r="AQ930" s="57"/>
      <c r="AR930" s="57"/>
      <c r="AS930" s="57"/>
      <c r="AT930" s="57"/>
      <c r="AU930" s="57"/>
      <c r="AV930" s="57"/>
      <c r="AW930" s="57"/>
      <c r="AX930" s="57"/>
      <c r="AY930" s="57"/>
      <c r="AZ930" s="57"/>
      <c r="BA930" s="57"/>
      <c r="BB930" s="57"/>
      <c r="BC930" s="57"/>
    </row>
    <row r="931" spans="1:55" ht="12" customHeight="1" x14ac:dyDescent="0.25">
      <c r="A931" s="57"/>
      <c r="B931" s="57"/>
      <c r="C931" s="57"/>
      <c r="D931" s="57"/>
      <c r="E931" s="57"/>
      <c r="F931" s="57"/>
      <c r="G931" s="57"/>
      <c r="H931" s="57"/>
      <c r="I931" s="57"/>
      <c r="J931" s="57"/>
      <c r="K931" s="57"/>
      <c r="L931" s="57"/>
      <c r="M931" s="57"/>
      <c r="N931" s="57"/>
      <c r="O931" s="57"/>
      <c r="P931" s="57"/>
      <c r="Q931" s="57"/>
      <c r="R931" s="57"/>
      <c r="S931" s="57"/>
      <c r="T931" s="57"/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57"/>
      <c r="AN931" s="57"/>
      <c r="AO931" s="57"/>
      <c r="AP931" s="57"/>
      <c r="AQ931" s="57"/>
      <c r="AR931" s="57"/>
      <c r="AS931" s="57"/>
      <c r="AT931" s="57"/>
      <c r="AU931" s="57"/>
      <c r="AV931" s="57"/>
      <c r="AW931" s="57"/>
      <c r="AX931" s="57"/>
      <c r="AY931" s="57"/>
      <c r="AZ931" s="57"/>
      <c r="BA931" s="57"/>
      <c r="BB931" s="57"/>
      <c r="BC931" s="57"/>
    </row>
    <row r="932" spans="1:55" ht="12" customHeight="1" x14ac:dyDescent="0.25">
      <c r="A932" s="57"/>
      <c r="B932" s="57"/>
      <c r="C932" s="57"/>
      <c r="D932" s="57"/>
      <c r="E932" s="57"/>
      <c r="F932" s="57"/>
      <c r="G932" s="57"/>
      <c r="H932" s="57"/>
      <c r="I932" s="57"/>
      <c r="J932" s="57"/>
      <c r="K932" s="57"/>
      <c r="L932" s="57"/>
      <c r="M932" s="57"/>
      <c r="N932" s="57"/>
      <c r="O932" s="57"/>
      <c r="P932" s="57"/>
      <c r="Q932" s="57"/>
      <c r="R932" s="57"/>
      <c r="S932" s="57"/>
      <c r="T932" s="57"/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57"/>
      <c r="AN932" s="57"/>
      <c r="AO932" s="57"/>
      <c r="AP932" s="57"/>
      <c r="AQ932" s="57"/>
      <c r="AR932" s="57"/>
      <c r="AS932" s="57"/>
      <c r="AT932" s="57"/>
      <c r="AU932" s="57"/>
      <c r="AV932" s="57"/>
      <c r="AW932" s="57"/>
      <c r="AX932" s="57"/>
      <c r="AY932" s="57"/>
      <c r="AZ932" s="57"/>
      <c r="BA932" s="57"/>
      <c r="BB932" s="57"/>
      <c r="BC932" s="57"/>
    </row>
    <row r="933" spans="1:55" ht="12" customHeight="1" x14ac:dyDescent="0.25">
      <c r="A933" s="57"/>
      <c r="B933" s="57"/>
      <c r="C933" s="57"/>
      <c r="D933" s="57"/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7"/>
      <c r="P933" s="57"/>
      <c r="Q933" s="57"/>
      <c r="R933" s="57"/>
      <c r="S933" s="57"/>
      <c r="T933" s="57"/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57"/>
      <c r="AN933" s="57"/>
      <c r="AO933" s="57"/>
      <c r="AP933" s="57"/>
      <c r="AQ933" s="57"/>
      <c r="AR933" s="57"/>
      <c r="AS933" s="57"/>
      <c r="AT933" s="57"/>
      <c r="AU933" s="57"/>
      <c r="AV933" s="57"/>
      <c r="AW933" s="57"/>
      <c r="AX933" s="57"/>
      <c r="AY933" s="57"/>
      <c r="AZ933" s="57"/>
      <c r="BA933" s="57"/>
      <c r="BB933" s="57"/>
      <c r="BC933" s="57"/>
    </row>
    <row r="934" spans="1:55" ht="12" customHeight="1" x14ac:dyDescent="0.25">
      <c r="A934" s="57"/>
      <c r="B934" s="57"/>
      <c r="C934" s="57"/>
      <c r="D934" s="57"/>
      <c r="E934" s="57"/>
      <c r="F934" s="57"/>
      <c r="G934" s="57"/>
      <c r="H934" s="57"/>
      <c r="I934" s="57"/>
      <c r="J934" s="57"/>
      <c r="K934" s="57"/>
      <c r="L934" s="57"/>
      <c r="M934" s="57"/>
      <c r="N934" s="57"/>
      <c r="O934" s="57"/>
      <c r="P934" s="57"/>
      <c r="Q934" s="57"/>
      <c r="R934" s="57"/>
      <c r="S934" s="57"/>
      <c r="T934" s="57"/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57"/>
      <c r="AN934" s="57"/>
      <c r="AO934" s="57"/>
      <c r="AP934" s="57"/>
      <c r="AQ934" s="57"/>
      <c r="AR934" s="57"/>
      <c r="AS934" s="57"/>
      <c r="AT934" s="57"/>
      <c r="AU934" s="57"/>
      <c r="AV934" s="57"/>
      <c r="AW934" s="57"/>
      <c r="AX934" s="57"/>
      <c r="AY934" s="57"/>
      <c r="AZ934" s="57"/>
      <c r="BA934" s="57"/>
      <c r="BB934" s="57"/>
      <c r="BC934" s="57"/>
    </row>
    <row r="935" spans="1:55" ht="12" customHeight="1" x14ac:dyDescent="0.25">
      <c r="A935" s="57"/>
      <c r="B935" s="57"/>
      <c r="C935" s="57"/>
      <c r="D935" s="57"/>
      <c r="E935" s="57"/>
      <c r="F935" s="57"/>
      <c r="G935" s="57"/>
      <c r="H935" s="57"/>
      <c r="I935" s="57"/>
      <c r="J935" s="57"/>
      <c r="K935" s="57"/>
      <c r="L935" s="57"/>
      <c r="M935" s="57"/>
      <c r="N935" s="57"/>
      <c r="O935" s="57"/>
      <c r="P935" s="57"/>
      <c r="Q935" s="57"/>
      <c r="R935" s="57"/>
      <c r="S935" s="57"/>
      <c r="T935" s="57"/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57"/>
      <c r="AN935" s="57"/>
      <c r="AO935" s="57"/>
      <c r="AP935" s="57"/>
      <c r="AQ935" s="57"/>
      <c r="AR935" s="57"/>
      <c r="AS935" s="57"/>
      <c r="AT935" s="57"/>
      <c r="AU935" s="57"/>
      <c r="AV935" s="57"/>
      <c r="AW935" s="57"/>
      <c r="AX935" s="57"/>
      <c r="AY935" s="57"/>
      <c r="AZ935" s="57"/>
      <c r="BA935" s="57"/>
      <c r="BB935" s="57"/>
      <c r="BC935" s="57"/>
    </row>
    <row r="936" spans="1:55" ht="12" customHeight="1" x14ac:dyDescent="0.25">
      <c r="A936" s="57"/>
      <c r="B936" s="57"/>
      <c r="C936" s="57"/>
      <c r="D936" s="57"/>
      <c r="E936" s="57"/>
      <c r="F936" s="57"/>
      <c r="G936" s="57"/>
      <c r="H936" s="57"/>
      <c r="I936" s="57"/>
      <c r="J936" s="57"/>
      <c r="K936" s="57"/>
      <c r="L936" s="57"/>
      <c r="M936" s="57"/>
      <c r="N936" s="57"/>
      <c r="O936" s="57"/>
      <c r="P936" s="57"/>
      <c r="Q936" s="57"/>
      <c r="R936" s="57"/>
      <c r="S936" s="57"/>
      <c r="T936" s="57"/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57"/>
      <c r="AN936" s="57"/>
      <c r="AO936" s="57"/>
      <c r="AP936" s="57"/>
      <c r="AQ936" s="57"/>
      <c r="AR936" s="57"/>
      <c r="AS936" s="57"/>
      <c r="AT936" s="57"/>
      <c r="AU936" s="57"/>
      <c r="AV936" s="57"/>
      <c r="AW936" s="57"/>
      <c r="AX936" s="57"/>
      <c r="AY936" s="57"/>
      <c r="AZ936" s="57"/>
      <c r="BA936" s="57"/>
      <c r="BB936" s="57"/>
      <c r="BC936" s="57"/>
    </row>
    <row r="937" spans="1:55" ht="12" customHeight="1" x14ac:dyDescent="0.25">
      <c r="A937" s="57"/>
      <c r="B937" s="57"/>
      <c r="C937" s="57"/>
      <c r="D937" s="57"/>
      <c r="E937" s="57"/>
      <c r="F937" s="57"/>
      <c r="G937" s="57"/>
      <c r="H937" s="57"/>
      <c r="I937" s="57"/>
      <c r="J937" s="57"/>
      <c r="K937" s="57"/>
      <c r="L937" s="57"/>
      <c r="M937" s="57"/>
      <c r="N937" s="57"/>
      <c r="O937" s="57"/>
      <c r="P937" s="57"/>
      <c r="Q937" s="57"/>
      <c r="R937" s="57"/>
      <c r="S937" s="57"/>
      <c r="T937" s="57"/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57"/>
      <c r="AN937" s="57"/>
      <c r="AO937" s="57"/>
      <c r="AP937" s="57"/>
      <c r="AQ937" s="57"/>
      <c r="AR937" s="57"/>
      <c r="AS937" s="57"/>
      <c r="AT937" s="57"/>
      <c r="AU937" s="57"/>
      <c r="AV937" s="57"/>
      <c r="AW937" s="57"/>
      <c r="AX937" s="57"/>
      <c r="AY937" s="57"/>
      <c r="AZ937" s="57"/>
      <c r="BA937" s="57"/>
      <c r="BB937" s="57"/>
      <c r="BC937" s="57"/>
    </row>
    <row r="938" spans="1:55" ht="12" customHeight="1" x14ac:dyDescent="0.25">
      <c r="A938" s="57"/>
      <c r="B938" s="57"/>
      <c r="C938" s="57"/>
      <c r="D938" s="57"/>
      <c r="E938" s="57"/>
      <c r="F938" s="57"/>
      <c r="G938" s="57"/>
      <c r="H938" s="57"/>
      <c r="I938" s="57"/>
      <c r="J938" s="57"/>
      <c r="K938" s="57"/>
      <c r="L938" s="57"/>
      <c r="M938" s="57"/>
      <c r="N938" s="57"/>
      <c r="O938" s="57"/>
      <c r="P938" s="57"/>
      <c r="Q938" s="57"/>
      <c r="R938" s="57"/>
      <c r="S938" s="57"/>
      <c r="T938" s="57"/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57"/>
      <c r="AN938" s="57"/>
      <c r="AO938" s="57"/>
      <c r="AP938" s="57"/>
      <c r="AQ938" s="57"/>
      <c r="AR938" s="57"/>
      <c r="AS938" s="57"/>
      <c r="AT938" s="57"/>
      <c r="AU938" s="57"/>
      <c r="AV938" s="57"/>
      <c r="AW938" s="57"/>
      <c r="AX938" s="57"/>
      <c r="AY938" s="57"/>
      <c r="AZ938" s="57"/>
      <c r="BA938" s="57"/>
      <c r="BB938" s="57"/>
      <c r="BC938" s="57"/>
    </row>
    <row r="939" spans="1:55" ht="12" customHeight="1" x14ac:dyDescent="0.25">
      <c r="A939" s="57"/>
      <c r="B939" s="57"/>
      <c r="C939" s="57"/>
      <c r="D939" s="57"/>
      <c r="E939" s="57"/>
      <c r="F939" s="57"/>
      <c r="G939" s="57"/>
      <c r="H939" s="57"/>
      <c r="I939" s="57"/>
      <c r="J939" s="57"/>
      <c r="K939" s="57"/>
      <c r="L939" s="57"/>
      <c r="M939" s="57"/>
      <c r="N939" s="57"/>
      <c r="O939" s="57"/>
      <c r="P939" s="57"/>
      <c r="Q939" s="57"/>
      <c r="R939" s="57"/>
      <c r="S939" s="57"/>
      <c r="T939" s="57"/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57"/>
      <c r="AN939" s="57"/>
      <c r="AO939" s="57"/>
      <c r="AP939" s="57"/>
      <c r="AQ939" s="57"/>
      <c r="AR939" s="57"/>
      <c r="AS939" s="57"/>
      <c r="AT939" s="57"/>
      <c r="AU939" s="57"/>
      <c r="AV939" s="57"/>
      <c r="AW939" s="57"/>
      <c r="AX939" s="57"/>
      <c r="AY939" s="57"/>
      <c r="AZ939" s="57"/>
      <c r="BA939" s="57"/>
      <c r="BB939" s="57"/>
      <c r="BC939" s="57"/>
    </row>
    <row r="940" spans="1:55" ht="12" customHeight="1" x14ac:dyDescent="0.25">
      <c r="A940" s="57"/>
      <c r="B940" s="57"/>
      <c r="C940" s="57"/>
      <c r="D940" s="57"/>
      <c r="E940" s="57"/>
      <c r="F940" s="57"/>
      <c r="G940" s="57"/>
      <c r="H940" s="57"/>
      <c r="I940" s="57"/>
      <c r="J940" s="57"/>
      <c r="K940" s="57"/>
      <c r="L940" s="57"/>
      <c r="M940" s="57"/>
      <c r="N940" s="57"/>
      <c r="O940" s="57"/>
      <c r="P940" s="57"/>
      <c r="Q940" s="57"/>
      <c r="R940" s="57"/>
      <c r="S940" s="57"/>
      <c r="T940" s="57"/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57"/>
      <c r="AN940" s="57"/>
      <c r="AO940" s="57"/>
      <c r="AP940" s="57"/>
      <c r="AQ940" s="57"/>
      <c r="AR940" s="57"/>
      <c r="AS940" s="57"/>
      <c r="AT940" s="57"/>
      <c r="AU940" s="57"/>
      <c r="AV940" s="57"/>
      <c r="AW940" s="57"/>
      <c r="AX940" s="57"/>
      <c r="AY940" s="57"/>
      <c r="AZ940" s="57"/>
      <c r="BA940" s="57"/>
      <c r="BB940" s="57"/>
      <c r="BC940" s="57"/>
    </row>
    <row r="941" spans="1:55" ht="12" customHeight="1" x14ac:dyDescent="0.25">
      <c r="A941" s="57"/>
      <c r="B941" s="57"/>
      <c r="C941" s="57"/>
      <c r="D941" s="57"/>
      <c r="E941" s="57"/>
      <c r="F941" s="57"/>
      <c r="G941" s="57"/>
      <c r="H941" s="57"/>
      <c r="I941" s="57"/>
      <c r="J941" s="57"/>
      <c r="K941" s="57"/>
      <c r="L941" s="57"/>
      <c r="M941" s="57"/>
      <c r="N941" s="57"/>
      <c r="O941" s="57"/>
      <c r="P941" s="57"/>
      <c r="Q941" s="57"/>
      <c r="R941" s="57"/>
      <c r="S941" s="57"/>
      <c r="T941" s="57"/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57"/>
      <c r="AN941" s="57"/>
      <c r="AO941" s="57"/>
      <c r="AP941" s="57"/>
      <c r="AQ941" s="57"/>
      <c r="AR941" s="57"/>
      <c r="AS941" s="57"/>
      <c r="AT941" s="57"/>
      <c r="AU941" s="57"/>
      <c r="AV941" s="57"/>
      <c r="AW941" s="57"/>
      <c r="AX941" s="57"/>
      <c r="AY941" s="57"/>
      <c r="AZ941" s="57"/>
      <c r="BA941" s="57"/>
      <c r="BB941" s="57"/>
      <c r="BC941" s="57"/>
    </row>
    <row r="942" spans="1:55" ht="12" customHeight="1" x14ac:dyDescent="0.25">
      <c r="A942" s="57"/>
      <c r="B942" s="57"/>
      <c r="C942" s="57"/>
      <c r="D942" s="57"/>
      <c r="E942" s="57"/>
      <c r="F942" s="57"/>
      <c r="G942" s="57"/>
      <c r="H942" s="57"/>
      <c r="I942" s="57"/>
      <c r="J942" s="57"/>
      <c r="K942" s="57"/>
      <c r="L942" s="57"/>
      <c r="M942" s="57"/>
      <c r="N942" s="57"/>
      <c r="O942" s="57"/>
      <c r="P942" s="57"/>
      <c r="Q942" s="57"/>
      <c r="R942" s="57"/>
      <c r="S942" s="57"/>
      <c r="T942" s="57"/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57"/>
      <c r="AN942" s="57"/>
      <c r="AO942" s="57"/>
      <c r="AP942" s="57"/>
      <c r="AQ942" s="57"/>
      <c r="AR942" s="57"/>
      <c r="AS942" s="57"/>
      <c r="AT942" s="57"/>
      <c r="AU942" s="57"/>
      <c r="AV942" s="57"/>
      <c r="AW942" s="57"/>
      <c r="AX942" s="57"/>
      <c r="AY942" s="57"/>
      <c r="AZ942" s="57"/>
      <c r="BA942" s="57"/>
      <c r="BB942" s="57"/>
      <c r="BC942" s="57"/>
    </row>
    <row r="943" spans="1:55" ht="12" customHeight="1" x14ac:dyDescent="0.25">
      <c r="A943" s="57"/>
      <c r="B943" s="57"/>
      <c r="C943" s="57"/>
      <c r="D943" s="57"/>
      <c r="E943" s="57"/>
      <c r="F943" s="57"/>
      <c r="G943" s="57"/>
      <c r="H943" s="57"/>
      <c r="I943" s="57"/>
      <c r="J943" s="57"/>
      <c r="K943" s="57"/>
      <c r="L943" s="57"/>
      <c r="M943" s="57"/>
      <c r="N943" s="57"/>
      <c r="O943" s="57"/>
      <c r="P943" s="57"/>
      <c r="Q943" s="57"/>
      <c r="R943" s="57"/>
      <c r="S943" s="57"/>
      <c r="T943" s="57"/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57"/>
      <c r="AN943" s="57"/>
      <c r="AO943" s="57"/>
      <c r="AP943" s="57"/>
      <c r="AQ943" s="57"/>
      <c r="AR943" s="57"/>
      <c r="AS943" s="57"/>
      <c r="AT943" s="57"/>
      <c r="AU943" s="57"/>
      <c r="AV943" s="57"/>
      <c r="AW943" s="57"/>
      <c r="AX943" s="57"/>
      <c r="AY943" s="57"/>
      <c r="AZ943" s="57"/>
      <c r="BA943" s="57"/>
      <c r="BB943" s="57"/>
      <c r="BC943" s="57"/>
    </row>
    <row r="944" spans="1:55" ht="12" customHeight="1" x14ac:dyDescent="0.25">
      <c r="A944" s="57"/>
      <c r="B944" s="57"/>
      <c r="C944" s="57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  <c r="R944" s="57"/>
      <c r="S944" s="57"/>
      <c r="T944" s="57"/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57"/>
      <c r="AN944" s="57"/>
      <c r="AO944" s="57"/>
      <c r="AP944" s="57"/>
      <c r="AQ944" s="57"/>
      <c r="AR944" s="57"/>
      <c r="AS944" s="57"/>
      <c r="AT944" s="57"/>
      <c r="AU944" s="57"/>
      <c r="AV944" s="57"/>
      <c r="AW944" s="57"/>
      <c r="AX944" s="57"/>
      <c r="AY944" s="57"/>
      <c r="AZ944" s="57"/>
      <c r="BA944" s="57"/>
      <c r="BB944" s="57"/>
      <c r="BC944" s="57"/>
    </row>
    <row r="945" spans="1:55" ht="12" customHeight="1" x14ac:dyDescent="0.25">
      <c r="A945" s="57"/>
      <c r="B945" s="57"/>
      <c r="C945" s="57"/>
      <c r="D945" s="57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7"/>
      <c r="P945" s="57"/>
      <c r="Q945" s="57"/>
      <c r="R945" s="57"/>
      <c r="S945" s="57"/>
      <c r="T945" s="57"/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57"/>
      <c r="AN945" s="57"/>
      <c r="AO945" s="57"/>
      <c r="AP945" s="57"/>
      <c r="AQ945" s="57"/>
      <c r="AR945" s="57"/>
      <c r="AS945" s="57"/>
      <c r="AT945" s="57"/>
      <c r="AU945" s="57"/>
      <c r="AV945" s="57"/>
      <c r="AW945" s="57"/>
      <c r="AX945" s="57"/>
      <c r="AY945" s="57"/>
      <c r="AZ945" s="57"/>
      <c r="BA945" s="57"/>
      <c r="BB945" s="57"/>
      <c r="BC945" s="57"/>
    </row>
    <row r="946" spans="1:55" ht="12" customHeight="1" x14ac:dyDescent="0.25">
      <c r="A946" s="57"/>
      <c r="B946" s="57"/>
      <c r="C946" s="57"/>
      <c r="D946" s="57"/>
      <c r="E946" s="57"/>
      <c r="F946" s="57"/>
      <c r="G946" s="57"/>
      <c r="H946" s="57"/>
      <c r="I946" s="57"/>
      <c r="J946" s="57"/>
      <c r="K946" s="57"/>
      <c r="L946" s="57"/>
      <c r="M946" s="57"/>
      <c r="N946" s="57"/>
      <c r="O946" s="57"/>
      <c r="P946" s="57"/>
      <c r="Q946" s="57"/>
      <c r="R946" s="57"/>
      <c r="S946" s="57"/>
      <c r="T946" s="57"/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57"/>
      <c r="AN946" s="57"/>
      <c r="AO946" s="57"/>
      <c r="AP946" s="57"/>
      <c r="AQ946" s="57"/>
      <c r="AR946" s="57"/>
      <c r="AS946" s="57"/>
      <c r="AT946" s="57"/>
      <c r="AU946" s="57"/>
      <c r="AV946" s="57"/>
      <c r="AW946" s="57"/>
      <c r="AX946" s="57"/>
      <c r="AY946" s="57"/>
      <c r="AZ946" s="57"/>
      <c r="BA946" s="57"/>
      <c r="BB946" s="57"/>
      <c r="BC946" s="57"/>
    </row>
    <row r="947" spans="1:55" ht="12" customHeight="1" x14ac:dyDescent="0.25">
      <c r="A947" s="57"/>
      <c r="B947" s="57"/>
      <c r="C947" s="57"/>
      <c r="D947" s="57"/>
      <c r="E947" s="57"/>
      <c r="F947" s="57"/>
      <c r="G947" s="57"/>
      <c r="H947" s="57"/>
      <c r="I947" s="57"/>
      <c r="J947" s="57"/>
      <c r="K947" s="57"/>
      <c r="L947" s="57"/>
      <c r="M947" s="57"/>
      <c r="N947" s="57"/>
      <c r="O947" s="57"/>
      <c r="P947" s="57"/>
      <c r="Q947" s="57"/>
      <c r="R947" s="57"/>
      <c r="S947" s="57"/>
      <c r="T947" s="57"/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57"/>
      <c r="AN947" s="57"/>
      <c r="AO947" s="57"/>
      <c r="AP947" s="57"/>
      <c r="AQ947" s="57"/>
      <c r="AR947" s="57"/>
      <c r="AS947" s="57"/>
      <c r="AT947" s="57"/>
      <c r="AU947" s="57"/>
      <c r="AV947" s="57"/>
      <c r="AW947" s="57"/>
      <c r="AX947" s="57"/>
      <c r="AY947" s="57"/>
      <c r="AZ947" s="57"/>
      <c r="BA947" s="57"/>
      <c r="BB947" s="57"/>
      <c r="BC947" s="57"/>
    </row>
    <row r="948" spans="1:55" ht="12" customHeight="1" x14ac:dyDescent="0.25">
      <c r="A948" s="57"/>
      <c r="B948" s="57"/>
      <c r="C948" s="57"/>
      <c r="D948" s="57"/>
      <c r="E948" s="57"/>
      <c r="F948" s="57"/>
      <c r="G948" s="57"/>
      <c r="H948" s="57"/>
      <c r="I948" s="57"/>
      <c r="J948" s="57"/>
      <c r="K948" s="57"/>
      <c r="L948" s="57"/>
      <c r="M948" s="57"/>
      <c r="N948" s="57"/>
      <c r="O948" s="57"/>
      <c r="P948" s="57"/>
      <c r="Q948" s="57"/>
      <c r="R948" s="57"/>
      <c r="S948" s="57"/>
      <c r="T948" s="57"/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57"/>
      <c r="AN948" s="57"/>
      <c r="AO948" s="57"/>
      <c r="AP948" s="57"/>
      <c r="AQ948" s="57"/>
      <c r="AR948" s="57"/>
      <c r="AS948" s="57"/>
      <c r="AT948" s="57"/>
      <c r="AU948" s="57"/>
      <c r="AV948" s="57"/>
      <c r="AW948" s="57"/>
      <c r="AX948" s="57"/>
      <c r="AY948" s="57"/>
      <c r="AZ948" s="57"/>
      <c r="BA948" s="57"/>
      <c r="BB948" s="57"/>
      <c r="BC948" s="57"/>
    </row>
    <row r="949" spans="1:55" ht="12" customHeight="1" x14ac:dyDescent="0.25">
      <c r="A949" s="57"/>
      <c r="B949" s="57"/>
      <c r="C949" s="57"/>
      <c r="D949" s="57"/>
      <c r="E949" s="57"/>
      <c r="F949" s="57"/>
      <c r="G949" s="57"/>
      <c r="H949" s="57"/>
      <c r="I949" s="57"/>
      <c r="J949" s="57"/>
      <c r="K949" s="57"/>
      <c r="L949" s="57"/>
      <c r="M949" s="57"/>
      <c r="N949" s="57"/>
      <c r="O949" s="57"/>
      <c r="P949" s="57"/>
      <c r="Q949" s="57"/>
      <c r="R949" s="57"/>
      <c r="S949" s="57"/>
      <c r="T949" s="57"/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57"/>
      <c r="AN949" s="57"/>
      <c r="AO949" s="57"/>
      <c r="AP949" s="57"/>
      <c r="AQ949" s="57"/>
      <c r="AR949" s="57"/>
      <c r="AS949" s="57"/>
      <c r="AT949" s="57"/>
      <c r="AU949" s="57"/>
      <c r="AV949" s="57"/>
      <c r="AW949" s="57"/>
      <c r="AX949" s="57"/>
      <c r="AY949" s="57"/>
      <c r="AZ949" s="57"/>
      <c r="BA949" s="57"/>
      <c r="BB949" s="57"/>
      <c r="BC949" s="57"/>
    </row>
    <row r="950" spans="1:55" ht="12" customHeight="1" x14ac:dyDescent="0.25">
      <c r="A950" s="57"/>
      <c r="B950" s="57"/>
      <c r="C950" s="57"/>
      <c r="D950" s="57"/>
      <c r="E950" s="57"/>
      <c r="F950" s="57"/>
      <c r="G950" s="57"/>
      <c r="H950" s="57"/>
      <c r="I950" s="57"/>
      <c r="J950" s="57"/>
      <c r="K950" s="57"/>
      <c r="L950" s="57"/>
      <c r="M950" s="57"/>
      <c r="N950" s="57"/>
      <c r="O950" s="57"/>
      <c r="P950" s="57"/>
      <c r="Q950" s="57"/>
      <c r="R950" s="57"/>
      <c r="S950" s="57"/>
      <c r="T950" s="57"/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57"/>
      <c r="AN950" s="57"/>
      <c r="AO950" s="57"/>
      <c r="AP950" s="57"/>
      <c r="AQ950" s="57"/>
      <c r="AR950" s="57"/>
      <c r="AS950" s="57"/>
      <c r="AT950" s="57"/>
      <c r="AU950" s="57"/>
      <c r="AV950" s="57"/>
      <c r="AW950" s="57"/>
      <c r="AX950" s="57"/>
      <c r="AY950" s="57"/>
      <c r="AZ950" s="57"/>
      <c r="BA950" s="57"/>
      <c r="BB950" s="57"/>
      <c r="BC950" s="57"/>
    </row>
    <row r="951" spans="1:55" ht="12" customHeight="1" x14ac:dyDescent="0.25">
      <c r="A951" s="57"/>
      <c r="B951" s="57"/>
      <c r="C951" s="57"/>
      <c r="D951" s="57"/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7"/>
      <c r="P951" s="57"/>
      <c r="Q951" s="57"/>
      <c r="R951" s="57"/>
      <c r="S951" s="57"/>
      <c r="T951" s="57"/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57"/>
      <c r="AN951" s="57"/>
      <c r="AO951" s="57"/>
      <c r="AP951" s="57"/>
      <c r="AQ951" s="57"/>
      <c r="AR951" s="57"/>
      <c r="AS951" s="57"/>
      <c r="AT951" s="57"/>
      <c r="AU951" s="57"/>
      <c r="AV951" s="57"/>
      <c r="AW951" s="57"/>
      <c r="AX951" s="57"/>
      <c r="AY951" s="57"/>
      <c r="AZ951" s="57"/>
      <c r="BA951" s="57"/>
      <c r="BB951" s="57"/>
      <c r="BC951" s="57"/>
    </row>
    <row r="952" spans="1:55" ht="12" customHeight="1" x14ac:dyDescent="0.25">
      <c r="A952" s="57"/>
      <c r="B952" s="57"/>
      <c r="C952" s="57"/>
      <c r="D952" s="57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7"/>
      <c r="P952" s="57"/>
      <c r="Q952" s="57"/>
      <c r="R952" s="57"/>
      <c r="S952" s="57"/>
      <c r="T952" s="57"/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57"/>
      <c r="AN952" s="57"/>
      <c r="AO952" s="57"/>
      <c r="AP952" s="57"/>
      <c r="AQ952" s="57"/>
      <c r="AR952" s="57"/>
      <c r="AS952" s="57"/>
      <c r="AT952" s="57"/>
      <c r="AU952" s="57"/>
      <c r="AV952" s="57"/>
      <c r="AW952" s="57"/>
      <c r="AX952" s="57"/>
      <c r="AY952" s="57"/>
      <c r="AZ952" s="57"/>
      <c r="BA952" s="57"/>
      <c r="BB952" s="57"/>
      <c r="BC952" s="57"/>
    </row>
    <row r="953" spans="1:55" ht="12" customHeight="1" x14ac:dyDescent="0.25">
      <c r="A953" s="57"/>
      <c r="B953" s="57"/>
      <c r="C953" s="57"/>
      <c r="D953" s="57"/>
      <c r="E953" s="57"/>
      <c r="F953" s="57"/>
      <c r="G953" s="57"/>
      <c r="H953" s="57"/>
      <c r="I953" s="57"/>
      <c r="J953" s="57"/>
      <c r="K953" s="57"/>
      <c r="L953" s="57"/>
      <c r="M953" s="57"/>
      <c r="N953" s="57"/>
      <c r="O953" s="57"/>
      <c r="P953" s="57"/>
      <c r="Q953" s="57"/>
      <c r="R953" s="57"/>
      <c r="S953" s="57"/>
      <c r="T953" s="57"/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57"/>
      <c r="AN953" s="57"/>
      <c r="AO953" s="57"/>
      <c r="AP953" s="57"/>
      <c r="AQ953" s="57"/>
      <c r="AR953" s="57"/>
      <c r="AS953" s="57"/>
      <c r="AT953" s="57"/>
      <c r="AU953" s="57"/>
      <c r="AV953" s="57"/>
      <c r="AW953" s="57"/>
      <c r="AX953" s="57"/>
      <c r="AY953" s="57"/>
      <c r="AZ953" s="57"/>
      <c r="BA953" s="57"/>
      <c r="BB953" s="57"/>
      <c r="BC953" s="57"/>
    </row>
    <row r="954" spans="1:55" ht="12" customHeight="1" x14ac:dyDescent="0.25">
      <c r="A954" s="57"/>
      <c r="B954" s="57"/>
      <c r="C954" s="57"/>
      <c r="D954" s="57"/>
      <c r="E954" s="57"/>
      <c r="F954" s="57"/>
      <c r="G954" s="57"/>
      <c r="H954" s="57"/>
      <c r="I954" s="57"/>
      <c r="J954" s="57"/>
      <c r="K954" s="57"/>
      <c r="L954" s="57"/>
      <c r="M954" s="57"/>
      <c r="N954" s="57"/>
      <c r="O954" s="57"/>
      <c r="P954" s="57"/>
      <c r="Q954" s="57"/>
      <c r="R954" s="57"/>
      <c r="S954" s="57"/>
      <c r="T954" s="57"/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57"/>
      <c r="AN954" s="57"/>
      <c r="AO954" s="57"/>
      <c r="AP954" s="57"/>
      <c r="AQ954" s="57"/>
      <c r="AR954" s="57"/>
      <c r="AS954" s="57"/>
      <c r="AT954" s="57"/>
      <c r="AU954" s="57"/>
      <c r="AV954" s="57"/>
      <c r="AW954" s="57"/>
      <c r="AX954" s="57"/>
      <c r="AY954" s="57"/>
      <c r="AZ954" s="57"/>
      <c r="BA954" s="57"/>
      <c r="BB954" s="57"/>
      <c r="BC954" s="57"/>
    </row>
    <row r="955" spans="1:55" ht="12" customHeight="1" x14ac:dyDescent="0.25">
      <c r="A955" s="57"/>
      <c r="B955" s="57"/>
      <c r="C955" s="57"/>
      <c r="D955" s="57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7"/>
      <c r="P955" s="57"/>
      <c r="Q955" s="57"/>
      <c r="R955" s="57"/>
      <c r="S955" s="57"/>
      <c r="T955" s="57"/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57"/>
      <c r="AN955" s="57"/>
      <c r="AO955" s="57"/>
      <c r="AP955" s="57"/>
      <c r="AQ955" s="57"/>
      <c r="AR955" s="57"/>
      <c r="AS955" s="57"/>
      <c r="AT955" s="57"/>
      <c r="AU955" s="57"/>
      <c r="AV955" s="57"/>
      <c r="AW955" s="57"/>
      <c r="AX955" s="57"/>
      <c r="AY955" s="57"/>
      <c r="AZ955" s="57"/>
      <c r="BA955" s="57"/>
      <c r="BB955" s="57"/>
      <c r="BC955" s="57"/>
    </row>
    <row r="956" spans="1:55" ht="12" customHeight="1" x14ac:dyDescent="0.25">
      <c r="A956" s="57"/>
      <c r="B956" s="57"/>
      <c r="C956" s="57"/>
      <c r="D956" s="57"/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7"/>
      <c r="P956" s="57"/>
      <c r="Q956" s="57"/>
      <c r="R956" s="57"/>
      <c r="S956" s="57"/>
      <c r="T956" s="57"/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57"/>
      <c r="AN956" s="57"/>
      <c r="AO956" s="57"/>
      <c r="AP956" s="57"/>
      <c r="AQ956" s="57"/>
      <c r="AR956" s="57"/>
      <c r="AS956" s="57"/>
      <c r="AT956" s="57"/>
      <c r="AU956" s="57"/>
      <c r="AV956" s="57"/>
      <c r="AW956" s="57"/>
      <c r="AX956" s="57"/>
      <c r="AY956" s="57"/>
      <c r="AZ956" s="57"/>
      <c r="BA956" s="57"/>
      <c r="BB956" s="57"/>
      <c r="BC956" s="57"/>
    </row>
    <row r="957" spans="1:55" ht="12" customHeight="1" x14ac:dyDescent="0.25">
      <c r="A957" s="57"/>
      <c r="B957" s="57"/>
      <c r="C957" s="57"/>
      <c r="D957" s="57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7"/>
      <c r="P957" s="57"/>
      <c r="Q957" s="57"/>
      <c r="R957" s="57"/>
      <c r="S957" s="57"/>
      <c r="T957" s="57"/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57"/>
      <c r="AN957" s="57"/>
      <c r="AO957" s="57"/>
      <c r="AP957" s="57"/>
      <c r="AQ957" s="57"/>
      <c r="AR957" s="57"/>
      <c r="AS957" s="57"/>
      <c r="AT957" s="57"/>
      <c r="AU957" s="57"/>
      <c r="AV957" s="57"/>
      <c r="AW957" s="57"/>
      <c r="AX957" s="57"/>
      <c r="AY957" s="57"/>
      <c r="AZ957" s="57"/>
      <c r="BA957" s="57"/>
      <c r="BB957" s="57"/>
      <c r="BC957" s="57"/>
    </row>
    <row r="958" spans="1:55" ht="12" customHeight="1" x14ac:dyDescent="0.25">
      <c r="A958" s="57"/>
      <c r="B958" s="57"/>
      <c r="C958" s="57"/>
      <c r="D958" s="57"/>
      <c r="E958" s="57"/>
      <c r="F958" s="57"/>
      <c r="G958" s="57"/>
      <c r="H958" s="57"/>
      <c r="I958" s="57"/>
      <c r="J958" s="57"/>
      <c r="K958" s="57"/>
      <c r="L958" s="57"/>
      <c r="M958" s="57"/>
      <c r="N958" s="57"/>
      <c r="O958" s="57"/>
      <c r="P958" s="57"/>
      <c r="Q958" s="57"/>
      <c r="R958" s="57"/>
      <c r="S958" s="57"/>
      <c r="T958" s="57"/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57"/>
      <c r="AN958" s="57"/>
      <c r="AO958" s="57"/>
      <c r="AP958" s="57"/>
      <c r="AQ958" s="57"/>
      <c r="AR958" s="57"/>
      <c r="AS958" s="57"/>
      <c r="AT958" s="57"/>
      <c r="AU958" s="57"/>
      <c r="AV958" s="57"/>
      <c r="AW958" s="57"/>
      <c r="AX958" s="57"/>
      <c r="AY958" s="57"/>
      <c r="AZ958" s="57"/>
      <c r="BA958" s="57"/>
      <c r="BB958" s="57"/>
      <c r="BC958" s="57"/>
    </row>
    <row r="959" spans="1:55" ht="12" customHeight="1" x14ac:dyDescent="0.25">
      <c r="A959" s="57"/>
      <c r="B959" s="57"/>
      <c r="C959" s="57"/>
      <c r="D959" s="57"/>
      <c r="E959" s="57"/>
      <c r="F959" s="57"/>
      <c r="G959" s="57"/>
      <c r="H959" s="57"/>
      <c r="I959" s="57"/>
      <c r="J959" s="57"/>
      <c r="K959" s="57"/>
      <c r="L959" s="57"/>
      <c r="M959" s="57"/>
      <c r="N959" s="57"/>
      <c r="O959" s="57"/>
      <c r="P959" s="57"/>
      <c r="Q959" s="57"/>
      <c r="R959" s="57"/>
      <c r="S959" s="57"/>
      <c r="T959" s="57"/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57"/>
      <c r="AN959" s="57"/>
      <c r="AO959" s="57"/>
      <c r="AP959" s="57"/>
      <c r="AQ959" s="57"/>
      <c r="AR959" s="57"/>
      <c r="AS959" s="57"/>
      <c r="AT959" s="57"/>
      <c r="AU959" s="57"/>
      <c r="AV959" s="57"/>
      <c r="AW959" s="57"/>
      <c r="AX959" s="57"/>
      <c r="AY959" s="57"/>
      <c r="AZ959" s="57"/>
      <c r="BA959" s="57"/>
      <c r="BB959" s="57"/>
      <c r="BC959" s="57"/>
    </row>
    <row r="960" spans="1:55" ht="12" customHeight="1" x14ac:dyDescent="0.25">
      <c r="A960" s="57"/>
      <c r="B960" s="57"/>
      <c r="C960" s="57"/>
      <c r="D960" s="57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7"/>
      <c r="P960" s="57"/>
      <c r="Q960" s="57"/>
      <c r="R960" s="57"/>
      <c r="S960" s="57"/>
      <c r="T960" s="57"/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57"/>
      <c r="AN960" s="57"/>
      <c r="AO960" s="57"/>
      <c r="AP960" s="57"/>
      <c r="AQ960" s="57"/>
      <c r="AR960" s="57"/>
      <c r="AS960" s="57"/>
      <c r="AT960" s="57"/>
      <c r="AU960" s="57"/>
      <c r="AV960" s="57"/>
      <c r="AW960" s="57"/>
      <c r="AX960" s="57"/>
      <c r="AY960" s="57"/>
      <c r="AZ960" s="57"/>
      <c r="BA960" s="57"/>
      <c r="BB960" s="57"/>
      <c r="BC960" s="57"/>
    </row>
    <row r="961" spans="1:55" ht="12" customHeight="1" x14ac:dyDescent="0.25">
      <c r="A961" s="57"/>
      <c r="B961" s="57"/>
      <c r="C961" s="57"/>
      <c r="D961" s="57"/>
      <c r="E961" s="57"/>
      <c r="F961" s="57"/>
      <c r="G961" s="57"/>
      <c r="H961" s="57"/>
      <c r="I961" s="57"/>
      <c r="J961" s="57"/>
      <c r="K961" s="57"/>
      <c r="L961" s="57"/>
      <c r="M961" s="57"/>
      <c r="N961" s="57"/>
      <c r="O961" s="57"/>
      <c r="P961" s="57"/>
      <c r="Q961" s="57"/>
      <c r="R961" s="57"/>
      <c r="S961" s="57"/>
      <c r="T961" s="57"/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57"/>
      <c r="AN961" s="57"/>
      <c r="AO961" s="57"/>
      <c r="AP961" s="57"/>
      <c r="AQ961" s="57"/>
      <c r="AR961" s="57"/>
      <c r="AS961" s="57"/>
      <c r="AT961" s="57"/>
      <c r="AU961" s="57"/>
      <c r="AV961" s="57"/>
      <c r="AW961" s="57"/>
      <c r="AX961" s="57"/>
      <c r="AY961" s="57"/>
      <c r="AZ961" s="57"/>
      <c r="BA961" s="57"/>
      <c r="BB961" s="57"/>
      <c r="BC961" s="57"/>
    </row>
    <row r="962" spans="1:55" ht="12" customHeight="1" x14ac:dyDescent="0.25">
      <c r="A962" s="57"/>
      <c r="B962" s="57"/>
      <c r="C962" s="57"/>
      <c r="D962" s="57"/>
      <c r="E962" s="57"/>
      <c r="F962" s="57"/>
      <c r="G962" s="57"/>
      <c r="H962" s="57"/>
      <c r="I962" s="57"/>
      <c r="J962" s="57"/>
      <c r="K962" s="57"/>
      <c r="L962" s="57"/>
      <c r="M962" s="57"/>
      <c r="N962" s="57"/>
      <c r="O962" s="57"/>
      <c r="P962" s="57"/>
      <c r="Q962" s="57"/>
      <c r="R962" s="57"/>
      <c r="S962" s="57"/>
      <c r="T962" s="57"/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57"/>
      <c r="AN962" s="57"/>
      <c r="AO962" s="57"/>
      <c r="AP962" s="57"/>
      <c r="AQ962" s="57"/>
      <c r="AR962" s="57"/>
      <c r="AS962" s="57"/>
      <c r="AT962" s="57"/>
      <c r="AU962" s="57"/>
      <c r="AV962" s="57"/>
      <c r="AW962" s="57"/>
      <c r="AX962" s="57"/>
      <c r="AY962" s="57"/>
      <c r="AZ962" s="57"/>
      <c r="BA962" s="57"/>
      <c r="BB962" s="57"/>
      <c r="BC962" s="57"/>
    </row>
    <row r="963" spans="1:55" ht="12" customHeight="1" x14ac:dyDescent="0.25">
      <c r="A963" s="57"/>
      <c r="B963" s="57"/>
      <c r="C963" s="57"/>
      <c r="D963" s="57"/>
      <c r="E963" s="57"/>
      <c r="F963" s="57"/>
      <c r="G963" s="57"/>
      <c r="H963" s="57"/>
      <c r="I963" s="57"/>
      <c r="J963" s="57"/>
      <c r="K963" s="57"/>
      <c r="L963" s="57"/>
      <c r="M963" s="57"/>
      <c r="N963" s="57"/>
      <c r="O963" s="57"/>
      <c r="P963" s="57"/>
      <c r="Q963" s="57"/>
      <c r="R963" s="57"/>
      <c r="S963" s="57"/>
      <c r="T963" s="57"/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57"/>
      <c r="AN963" s="57"/>
      <c r="AO963" s="57"/>
      <c r="AP963" s="57"/>
      <c r="AQ963" s="57"/>
      <c r="AR963" s="57"/>
      <c r="AS963" s="57"/>
      <c r="AT963" s="57"/>
      <c r="AU963" s="57"/>
      <c r="AV963" s="57"/>
      <c r="AW963" s="57"/>
      <c r="AX963" s="57"/>
      <c r="AY963" s="57"/>
      <c r="AZ963" s="57"/>
      <c r="BA963" s="57"/>
      <c r="BB963" s="57"/>
      <c r="BC963" s="57"/>
    </row>
    <row r="964" spans="1:55" ht="12" customHeight="1" x14ac:dyDescent="0.25">
      <c r="A964" s="57"/>
      <c r="B964" s="57"/>
      <c r="C964" s="57"/>
      <c r="D964" s="57"/>
      <c r="E964" s="57"/>
      <c r="F964" s="57"/>
      <c r="G964" s="57"/>
      <c r="H964" s="57"/>
      <c r="I964" s="57"/>
      <c r="J964" s="57"/>
      <c r="K964" s="57"/>
      <c r="L964" s="57"/>
      <c r="M964" s="57"/>
      <c r="N964" s="57"/>
      <c r="O964" s="57"/>
      <c r="P964" s="57"/>
      <c r="Q964" s="57"/>
      <c r="R964" s="57"/>
      <c r="S964" s="57"/>
      <c r="T964" s="57"/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57"/>
      <c r="AN964" s="57"/>
      <c r="AO964" s="57"/>
      <c r="AP964" s="57"/>
      <c r="AQ964" s="57"/>
      <c r="AR964" s="57"/>
      <c r="AS964" s="57"/>
      <c r="AT964" s="57"/>
      <c r="AU964" s="57"/>
      <c r="AV964" s="57"/>
      <c r="AW964" s="57"/>
      <c r="AX964" s="57"/>
      <c r="AY964" s="57"/>
      <c r="AZ964" s="57"/>
      <c r="BA964" s="57"/>
      <c r="BB964" s="57"/>
      <c r="BC964" s="57"/>
    </row>
    <row r="965" spans="1:55" ht="12" customHeight="1" x14ac:dyDescent="0.25">
      <c r="A965" s="57"/>
      <c r="B965" s="57"/>
      <c r="C965" s="57"/>
      <c r="D965" s="57"/>
      <c r="E965" s="57"/>
      <c r="F965" s="57"/>
      <c r="G965" s="57"/>
      <c r="H965" s="57"/>
      <c r="I965" s="57"/>
      <c r="J965" s="57"/>
      <c r="K965" s="57"/>
      <c r="L965" s="57"/>
      <c r="M965" s="57"/>
      <c r="N965" s="57"/>
      <c r="O965" s="57"/>
      <c r="P965" s="57"/>
      <c r="Q965" s="57"/>
      <c r="R965" s="57"/>
      <c r="S965" s="57"/>
      <c r="T965" s="57"/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57"/>
      <c r="AN965" s="57"/>
      <c r="AO965" s="57"/>
      <c r="AP965" s="57"/>
      <c r="AQ965" s="57"/>
      <c r="AR965" s="57"/>
      <c r="AS965" s="57"/>
      <c r="AT965" s="57"/>
      <c r="AU965" s="57"/>
      <c r="AV965" s="57"/>
      <c r="AW965" s="57"/>
      <c r="AX965" s="57"/>
      <c r="AY965" s="57"/>
      <c r="AZ965" s="57"/>
      <c r="BA965" s="57"/>
      <c r="BB965" s="57"/>
      <c r="BC965" s="57"/>
    </row>
    <row r="966" spans="1:55" ht="12" customHeight="1" x14ac:dyDescent="0.25">
      <c r="A966" s="57"/>
      <c r="B966" s="57"/>
      <c r="C966" s="57"/>
      <c r="D966" s="57"/>
      <c r="E966" s="57"/>
      <c r="F966" s="57"/>
      <c r="G966" s="57"/>
      <c r="H966" s="57"/>
      <c r="I966" s="57"/>
      <c r="J966" s="57"/>
      <c r="K966" s="57"/>
      <c r="L966" s="57"/>
      <c r="M966" s="57"/>
      <c r="N966" s="57"/>
      <c r="O966" s="57"/>
      <c r="P966" s="57"/>
      <c r="Q966" s="57"/>
      <c r="R966" s="57"/>
      <c r="S966" s="57"/>
      <c r="T966" s="57"/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57"/>
      <c r="AN966" s="57"/>
      <c r="AO966" s="57"/>
      <c r="AP966" s="57"/>
      <c r="AQ966" s="57"/>
      <c r="AR966" s="57"/>
      <c r="AS966" s="57"/>
      <c r="AT966" s="57"/>
      <c r="AU966" s="57"/>
      <c r="AV966" s="57"/>
      <c r="AW966" s="57"/>
      <c r="AX966" s="57"/>
      <c r="AY966" s="57"/>
      <c r="AZ966" s="57"/>
      <c r="BA966" s="57"/>
      <c r="BB966" s="57"/>
      <c r="BC966" s="57"/>
    </row>
    <row r="967" spans="1:55" ht="12" customHeight="1" x14ac:dyDescent="0.25">
      <c r="A967" s="57"/>
      <c r="B967" s="57"/>
      <c r="C967" s="57"/>
      <c r="D967" s="57"/>
      <c r="E967" s="57"/>
      <c r="F967" s="57"/>
      <c r="G967" s="57"/>
      <c r="H967" s="57"/>
      <c r="I967" s="57"/>
      <c r="J967" s="57"/>
      <c r="K967" s="57"/>
      <c r="L967" s="57"/>
      <c r="M967" s="57"/>
      <c r="N967" s="57"/>
      <c r="O967" s="57"/>
      <c r="P967" s="57"/>
      <c r="Q967" s="57"/>
      <c r="R967" s="57"/>
      <c r="S967" s="57"/>
      <c r="T967" s="57"/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57"/>
      <c r="AN967" s="57"/>
      <c r="AO967" s="57"/>
      <c r="AP967" s="57"/>
      <c r="AQ967" s="57"/>
      <c r="AR967" s="57"/>
      <c r="AS967" s="57"/>
      <c r="AT967" s="57"/>
      <c r="AU967" s="57"/>
      <c r="AV967" s="57"/>
      <c r="AW967" s="57"/>
      <c r="AX967" s="57"/>
      <c r="AY967" s="57"/>
      <c r="AZ967" s="57"/>
      <c r="BA967" s="57"/>
      <c r="BB967" s="57"/>
      <c r="BC967" s="57"/>
    </row>
    <row r="968" spans="1:55" ht="12" customHeight="1" x14ac:dyDescent="0.25">
      <c r="A968" s="57"/>
      <c r="B968" s="57"/>
      <c r="C968" s="57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7"/>
      <c r="P968" s="57"/>
      <c r="Q968" s="57"/>
      <c r="R968" s="57"/>
      <c r="S968" s="57"/>
      <c r="T968" s="57"/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57"/>
      <c r="AN968" s="57"/>
      <c r="AO968" s="57"/>
      <c r="AP968" s="57"/>
      <c r="AQ968" s="57"/>
      <c r="AR968" s="57"/>
      <c r="AS968" s="57"/>
      <c r="AT968" s="57"/>
      <c r="AU968" s="57"/>
      <c r="AV968" s="57"/>
      <c r="AW968" s="57"/>
      <c r="AX968" s="57"/>
      <c r="AY968" s="57"/>
      <c r="AZ968" s="57"/>
      <c r="BA968" s="57"/>
      <c r="BB968" s="57"/>
      <c r="BC968" s="57"/>
    </row>
    <row r="969" spans="1:55" ht="12" customHeight="1" x14ac:dyDescent="0.25">
      <c r="A969" s="57"/>
      <c r="B969" s="57"/>
      <c r="C969" s="57"/>
      <c r="D969" s="57"/>
      <c r="E969" s="57"/>
      <c r="F969" s="57"/>
      <c r="G969" s="57"/>
      <c r="H969" s="57"/>
      <c r="I969" s="57"/>
      <c r="J969" s="57"/>
      <c r="K969" s="57"/>
      <c r="L969" s="57"/>
      <c r="M969" s="57"/>
      <c r="N969" s="57"/>
      <c r="O969" s="57"/>
      <c r="P969" s="57"/>
      <c r="Q969" s="57"/>
      <c r="R969" s="57"/>
      <c r="S969" s="57"/>
      <c r="T969" s="57"/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57"/>
      <c r="AN969" s="57"/>
      <c r="AO969" s="57"/>
      <c r="AP969" s="57"/>
      <c r="AQ969" s="57"/>
      <c r="AR969" s="57"/>
      <c r="AS969" s="57"/>
      <c r="AT969" s="57"/>
      <c r="AU969" s="57"/>
      <c r="AV969" s="57"/>
      <c r="AW969" s="57"/>
      <c r="AX969" s="57"/>
      <c r="AY969" s="57"/>
      <c r="AZ969" s="57"/>
      <c r="BA969" s="57"/>
      <c r="BB969" s="57"/>
      <c r="BC969" s="57"/>
    </row>
    <row r="970" spans="1:55" ht="12" customHeight="1" x14ac:dyDescent="0.25">
      <c r="A970" s="57"/>
      <c r="B970" s="57"/>
      <c r="C970" s="57"/>
      <c r="D970" s="57"/>
      <c r="E970" s="57"/>
      <c r="F970" s="57"/>
      <c r="G970" s="57"/>
      <c r="H970" s="57"/>
      <c r="I970" s="57"/>
      <c r="J970" s="57"/>
      <c r="K970" s="57"/>
      <c r="L970" s="57"/>
      <c r="M970" s="57"/>
      <c r="N970" s="57"/>
      <c r="O970" s="57"/>
      <c r="P970" s="57"/>
      <c r="Q970" s="57"/>
      <c r="R970" s="57"/>
      <c r="S970" s="57"/>
      <c r="T970" s="57"/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57"/>
      <c r="AN970" s="57"/>
      <c r="AO970" s="57"/>
      <c r="AP970" s="57"/>
      <c r="AQ970" s="57"/>
      <c r="AR970" s="57"/>
      <c r="AS970" s="57"/>
      <c r="AT970" s="57"/>
      <c r="AU970" s="57"/>
      <c r="AV970" s="57"/>
      <c r="AW970" s="57"/>
      <c r="AX970" s="57"/>
      <c r="AY970" s="57"/>
      <c r="AZ970" s="57"/>
      <c r="BA970" s="57"/>
      <c r="BB970" s="57"/>
      <c r="BC970" s="57"/>
    </row>
    <row r="971" spans="1:55" ht="12" customHeight="1" x14ac:dyDescent="0.25">
      <c r="A971" s="57"/>
      <c r="B971" s="57"/>
      <c r="C971" s="57"/>
      <c r="D971" s="57"/>
      <c r="E971" s="57"/>
      <c r="F971" s="57"/>
      <c r="G971" s="57"/>
      <c r="H971" s="57"/>
      <c r="I971" s="57"/>
      <c r="J971" s="57"/>
      <c r="K971" s="57"/>
      <c r="L971" s="57"/>
      <c r="M971" s="57"/>
      <c r="N971" s="57"/>
      <c r="O971" s="57"/>
      <c r="P971" s="57"/>
      <c r="Q971" s="57"/>
      <c r="R971" s="57"/>
      <c r="S971" s="57"/>
      <c r="T971" s="57"/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57"/>
      <c r="AN971" s="57"/>
      <c r="AO971" s="57"/>
      <c r="AP971" s="57"/>
      <c r="AQ971" s="57"/>
      <c r="AR971" s="57"/>
      <c r="AS971" s="57"/>
      <c r="AT971" s="57"/>
      <c r="AU971" s="57"/>
      <c r="AV971" s="57"/>
      <c r="AW971" s="57"/>
      <c r="AX971" s="57"/>
      <c r="AY971" s="57"/>
      <c r="AZ971" s="57"/>
      <c r="BA971" s="57"/>
      <c r="BB971" s="57"/>
      <c r="BC971" s="57"/>
    </row>
    <row r="972" spans="1:55" ht="12" customHeight="1" x14ac:dyDescent="0.25">
      <c r="A972" s="57"/>
      <c r="B972" s="57"/>
      <c r="C972" s="57"/>
      <c r="D972" s="57"/>
      <c r="E972" s="57"/>
      <c r="F972" s="57"/>
      <c r="G972" s="57"/>
      <c r="H972" s="57"/>
      <c r="I972" s="57"/>
      <c r="J972" s="57"/>
      <c r="K972" s="57"/>
      <c r="L972" s="57"/>
      <c r="M972" s="57"/>
      <c r="N972" s="57"/>
      <c r="O972" s="57"/>
      <c r="P972" s="57"/>
      <c r="Q972" s="57"/>
      <c r="R972" s="57"/>
      <c r="S972" s="57"/>
      <c r="T972" s="57"/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57"/>
      <c r="AN972" s="57"/>
      <c r="AO972" s="57"/>
      <c r="AP972" s="57"/>
      <c r="AQ972" s="57"/>
      <c r="AR972" s="57"/>
      <c r="AS972" s="57"/>
      <c r="AT972" s="57"/>
      <c r="AU972" s="57"/>
      <c r="AV972" s="57"/>
      <c r="AW972" s="57"/>
      <c r="AX972" s="57"/>
      <c r="AY972" s="57"/>
      <c r="AZ972" s="57"/>
      <c r="BA972" s="57"/>
      <c r="BB972" s="57"/>
      <c r="BC972" s="57"/>
    </row>
    <row r="973" spans="1:55" ht="12" customHeight="1" x14ac:dyDescent="0.25">
      <c r="A973" s="57"/>
      <c r="B973" s="57"/>
      <c r="C973" s="57"/>
      <c r="D973" s="57"/>
      <c r="E973" s="57"/>
      <c r="F973" s="57"/>
      <c r="G973" s="57"/>
      <c r="H973" s="57"/>
      <c r="I973" s="57"/>
      <c r="J973" s="57"/>
      <c r="K973" s="57"/>
      <c r="L973" s="57"/>
      <c r="M973" s="57"/>
      <c r="N973" s="57"/>
      <c r="O973" s="57"/>
      <c r="P973" s="57"/>
      <c r="Q973" s="57"/>
      <c r="R973" s="57"/>
      <c r="S973" s="57"/>
      <c r="T973" s="57"/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57"/>
      <c r="AN973" s="57"/>
      <c r="AO973" s="57"/>
      <c r="AP973" s="57"/>
      <c r="AQ973" s="57"/>
      <c r="AR973" s="57"/>
      <c r="AS973" s="57"/>
      <c r="AT973" s="57"/>
      <c r="AU973" s="57"/>
      <c r="AV973" s="57"/>
      <c r="AW973" s="57"/>
      <c r="AX973" s="57"/>
      <c r="AY973" s="57"/>
      <c r="AZ973" s="57"/>
      <c r="BA973" s="57"/>
      <c r="BB973" s="57"/>
      <c r="BC973" s="57"/>
    </row>
    <row r="974" spans="1:55" ht="12" customHeight="1" x14ac:dyDescent="0.25">
      <c r="A974" s="57"/>
      <c r="B974" s="57"/>
      <c r="C974" s="57"/>
      <c r="D974" s="57"/>
      <c r="E974" s="57"/>
      <c r="F974" s="57"/>
      <c r="G974" s="57"/>
      <c r="H974" s="57"/>
      <c r="I974" s="57"/>
      <c r="J974" s="57"/>
      <c r="K974" s="57"/>
      <c r="L974" s="57"/>
      <c r="M974" s="57"/>
      <c r="N974" s="57"/>
      <c r="O974" s="57"/>
      <c r="P974" s="57"/>
      <c r="Q974" s="57"/>
      <c r="R974" s="57"/>
      <c r="S974" s="57"/>
      <c r="T974" s="57"/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57"/>
      <c r="AN974" s="57"/>
      <c r="AO974" s="57"/>
      <c r="AP974" s="57"/>
      <c r="AQ974" s="57"/>
      <c r="AR974" s="57"/>
      <c r="AS974" s="57"/>
      <c r="AT974" s="57"/>
      <c r="AU974" s="57"/>
      <c r="AV974" s="57"/>
      <c r="AW974" s="57"/>
      <c r="AX974" s="57"/>
      <c r="AY974" s="57"/>
      <c r="AZ974" s="57"/>
      <c r="BA974" s="57"/>
      <c r="BB974" s="57"/>
      <c r="BC974" s="57"/>
    </row>
    <row r="975" spans="1:55" ht="12" customHeight="1" x14ac:dyDescent="0.25">
      <c r="A975" s="57"/>
      <c r="B975" s="57"/>
      <c r="C975" s="57"/>
      <c r="D975" s="57"/>
      <c r="E975" s="57"/>
      <c r="F975" s="57"/>
      <c r="G975" s="57"/>
      <c r="H975" s="57"/>
      <c r="I975" s="57"/>
      <c r="J975" s="57"/>
      <c r="K975" s="57"/>
      <c r="L975" s="57"/>
      <c r="M975" s="57"/>
      <c r="N975" s="57"/>
      <c r="O975" s="57"/>
      <c r="P975" s="57"/>
      <c r="Q975" s="57"/>
      <c r="R975" s="57"/>
      <c r="S975" s="57"/>
      <c r="T975" s="57"/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57"/>
      <c r="AN975" s="57"/>
      <c r="AO975" s="57"/>
      <c r="AP975" s="57"/>
      <c r="AQ975" s="57"/>
      <c r="AR975" s="57"/>
      <c r="AS975" s="57"/>
      <c r="AT975" s="57"/>
      <c r="AU975" s="57"/>
      <c r="AV975" s="57"/>
      <c r="AW975" s="57"/>
      <c r="AX975" s="57"/>
      <c r="AY975" s="57"/>
      <c r="AZ975" s="57"/>
      <c r="BA975" s="57"/>
      <c r="BB975" s="57"/>
      <c r="BC975" s="57"/>
    </row>
    <row r="976" spans="1:55" ht="12" customHeight="1" x14ac:dyDescent="0.25">
      <c r="A976" s="57"/>
      <c r="B976" s="57"/>
      <c r="C976" s="57"/>
      <c r="D976" s="57"/>
      <c r="E976" s="57"/>
      <c r="F976" s="57"/>
      <c r="G976" s="57"/>
      <c r="H976" s="57"/>
      <c r="I976" s="57"/>
      <c r="J976" s="57"/>
      <c r="K976" s="57"/>
      <c r="L976" s="57"/>
      <c r="M976" s="57"/>
      <c r="N976" s="57"/>
      <c r="O976" s="57"/>
      <c r="P976" s="57"/>
      <c r="Q976" s="57"/>
      <c r="R976" s="57"/>
      <c r="S976" s="57"/>
      <c r="T976" s="57"/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57"/>
      <c r="AN976" s="57"/>
      <c r="AO976" s="57"/>
      <c r="AP976" s="57"/>
      <c r="AQ976" s="57"/>
      <c r="AR976" s="57"/>
      <c r="AS976" s="57"/>
      <c r="AT976" s="57"/>
      <c r="AU976" s="57"/>
      <c r="AV976" s="57"/>
      <c r="AW976" s="57"/>
      <c r="AX976" s="57"/>
      <c r="AY976" s="57"/>
      <c r="AZ976" s="57"/>
      <c r="BA976" s="57"/>
      <c r="BB976" s="57"/>
      <c r="BC976" s="57"/>
    </row>
    <row r="977" spans="1:55" ht="12" customHeight="1" x14ac:dyDescent="0.25">
      <c r="A977" s="57"/>
      <c r="B977" s="57"/>
      <c r="C977" s="57"/>
      <c r="D977" s="57"/>
      <c r="E977" s="57"/>
      <c r="F977" s="57"/>
      <c r="G977" s="57"/>
      <c r="H977" s="57"/>
      <c r="I977" s="57"/>
      <c r="J977" s="57"/>
      <c r="K977" s="57"/>
      <c r="L977" s="57"/>
      <c r="M977" s="57"/>
      <c r="N977" s="57"/>
      <c r="O977" s="57"/>
      <c r="P977" s="57"/>
      <c r="Q977" s="57"/>
      <c r="R977" s="57"/>
      <c r="S977" s="57"/>
      <c r="T977" s="57"/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57"/>
      <c r="AN977" s="57"/>
      <c r="AO977" s="57"/>
      <c r="AP977" s="57"/>
      <c r="AQ977" s="57"/>
      <c r="AR977" s="57"/>
      <c r="AS977" s="57"/>
      <c r="AT977" s="57"/>
      <c r="AU977" s="57"/>
      <c r="AV977" s="57"/>
      <c r="AW977" s="57"/>
      <c r="AX977" s="57"/>
      <c r="AY977" s="57"/>
      <c r="AZ977" s="57"/>
      <c r="BA977" s="57"/>
      <c r="BB977" s="57"/>
      <c r="BC977" s="57"/>
    </row>
    <row r="978" spans="1:55" ht="12" customHeight="1" x14ac:dyDescent="0.25">
      <c r="A978" s="57"/>
      <c r="B978" s="57"/>
      <c r="C978" s="57"/>
      <c r="D978" s="57"/>
      <c r="E978" s="57"/>
      <c r="F978" s="57"/>
      <c r="G978" s="57"/>
      <c r="H978" s="57"/>
      <c r="I978" s="57"/>
      <c r="J978" s="57"/>
      <c r="K978" s="57"/>
      <c r="L978" s="57"/>
      <c r="M978" s="57"/>
      <c r="N978" s="57"/>
      <c r="O978" s="57"/>
      <c r="P978" s="57"/>
      <c r="Q978" s="57"/>
      <c r="R978" s="57"/>
      <c r="S978" s="57"/>
      <c r="T978" s="57"/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57"/>
      <c r="AN978" s="57"/>
      <c r="AO978" s="57"/>
      <c r="AP978" s="57"/>
      <c r="AQ978" s="57"/>
      <c r="AR978" s="57"/>
      <c r="AS978" s="57"/>
      <c r="AT978" s="57"/>
      <c r="AU978" s="57"/>
      <c r="AV978" s="57"/>
      <c r="AW978" s="57"/>
      <c r="AX978" s="57"/>
      <c r="AY978" s="57"/>
      <c r="AZ978" s="57"/>
      <c r="BA978" s="57"/>
      <c r="BB978" s="57"/>
      <c r="BC978" s="57"/>
    </row>
    <row r="979" spans="1:55" ht="12" customHeight="1" x14ac:dyDescent="0.25">
      <c r="A979" s="57"/>
      <c r="B979" s="57"/>
      <c r="C979" s="57"/>
      <c r="D979" s="57"/>
      <c r="E979" s="57"/>
      <c r="F979" s="57"/>
      <c r="G979" s="57"/>
      <c r="H979" s="57"/>
      <c r="I979" s="57"/>
      <c r="J979" s="57"/>
      <c r="K979" s="57"/>
      <c r="L979" s="57"/>
      <c r="M979" s="57"/>
      <c r="N979" s="57"/>
      <c r="O979" s="57"/>
      <c r="P979" s="57"/>
      <c r="Q979" s="57"/>
      <c r="R979" s="57"/>
      <c r="S979" s="57"/>
      <c r="T979" s="57"/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57"/>
      <c r="AN979" s="57"/>
      <c r="AO979" s="57"/>
      <c r="AP979" s="57"/>
      <c r="AQ979" s="57"/>
      <c r="AR979" s="57"/>
      <c r="AS979" s="57"/>
      <c r="AT979" s="57"/>
      <c r="AU979" s="57"/>
      <c r="AV979" s="57"/>
      <c r="AW979" s="57"/>
      <c r="AX979" s="57"/>
      <c r="AY979" s="57"/>
      <c r="AZ979" s="57"/>
      <c r="BA979" s="57"/>
      <c r="BB979" s="57"/>
      <c r="BC979" s="57"/>
    </row>
    <row r="980" spans="1:55" ht="12" customHeight="1" x14ac:dyDescent="0.25">
      <c r="A980" s="57"/>
      <c r="B980" s="57"/>
      <c r="C980" s="57"/>
      <c r="D980" s="57"/>
      <c r="E980" s="57"/>
      <c r="F980" s="57"/>
      <c r="G980" s="57"/>
      <c r="H980" s="57"/>
      <c r="I980" s="57"/>
      <c r="J980" s="57"/>
      <c r="K980" s="57"/>
      <c r="L980" s="57"/>
      <c r="M980" s="57"/>
      <c r="N980" s="57"/>
      <c r="O980" s="57"/>
      <c r="P980" s="57"/>
      <c r="Q980" s="57"/>
      <c r="R980" s="57"/>
      <c r="S980" s="57"/>
      <c r="T980" s="57"/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57"/>
      <c r="AN980" s="57"/>
      <c r="AO980" s="57"/>
      <c r="AP980" s="57"/>
      <c r="AQ980" s="57"/>
      <c r="AR980" s="57"/>
      <c r="AS980" s="57"/>
      <c r="AT980" s="57"/>
      <c r="AU980" s="57"/>
      <c r="AV980" s="57"/>
      <c r="AW980" s="57"/>
      <c r="AX980" s="57"/>
      <c r="AY980" s="57"/>
      <c r="AZ980" s="57"/>
      <c r="BA980" s="57"/>
      <c r="BB980" s="57"/>
      <c r="BC980" s="57"/>
    </row>
    <row r="981" spans="1:55" ht="12" customHeight="1" x14ac:dyDescent="0.25">
      <c r="A981" s="57"/>
      <c r="B981" s="57"/>
      <c r="C981" s="57"/>
      <c r="D981" s="57"/>
      <c r="E981" s="57"/>
      <c r="F981" s="57"/>
      <c r="G981" s="57"/>
      <c r="H981" s="57"/>
      <c r="I981" s="57"/>
      <c r="J981" s="57"/>
      <c r="K981" s="57"/>
      <c r="L981" s="57"/>
      <c r="M981" s="57"/>
      <c r="N981" s="57"/>
      <c r="O981" s="57"/>
      <c r="P981" s="57"/>
      <c r="Q981" s="57"/>
      <c r="R981" s="57"/>
      <c r="S981" s="57"/>
      <c r="T981" s="57"/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57"/>
      <c r="AN981" s="57"/>
      <c r="AO981" s="57"/>
      <c r="AP981" s="57"/>
      <c r="AQ981" s="57"/>
      <c r="AR981" s="57"/>
      <c r="AS981" s="57"/>
      <c r="AT981" s="57"/>
      <c r="AU981" s="57"/>
      <c r="AV981" s="57"/>
      <c r="AW981" s="57"/>
      <c r="AX981" s="57"/>
      <c r="AY981" s="57"/>
      <c r="AZ981" s="57"/>
      <c r="BA981" s="57"/>
      <c r="BB981" s="57"/>
      <c r="BC981" s="57"/>
    </row>
    <row r="982" spans="1:55" ht="12" customHeight="1" x14ac:dyDescent="0.25">
      <c r="A982" s="57"/>
      <c r="B982" s="57"/>
      <c r="C982" s="57"/>
      <c r="D982" s="57"/>
      <c r="E982" s="57"/>
      <c r="F982" s="57"/>
      <c r="G982" s="57"/>
      <c r="H982" s="57"/>
      <c r="I982" s="57"/>
      <c r="J982" s="57"/>
      <c r="K982" s="57"/>
      <c r="L982" s="57"/>
      <c r="M982" s="57"/>
      <c r="N982" s="57"/>
      <c r="O982" s="57"/>
      <c r="P982" s="57"/>
      <c r="Q982" s="57"/>
      <c r="R982" s="57"/>
      <c r="S982" s="57"/>
      <c r="T982" s="57"/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57"/>
      <c r="AN982" s="57"/>
      <c r="AO982" s="57"/>
      <c r="AP982" s="57"/>
      <c r="AQ982" s="57"/>
      <c r="AR982" s="57"/>
      <c r="AS982" s="57"/>
      <c r="AT982" s="57"/>
      <c r="AU982" s="57"/>
      <c r="AV982" s="57"/>
      <c r="AW982" s="57"/>
      <c r="AX982" s="57"/>
      <c r="AY982" s="57"/>
      <c r="AZ982" s="57"/>
      <c r="BA982" s="57"/>
      <c r="BB982" s="57"/>
      <c r="BC982" s="57"/>
    </row>
    <row r="983" spans="1:55" ht="12" customHeight="1" x14ac:dyDescent="0.25">
      <c r="A983" s="57"/>
      <c r="B983" s="57"/>
      <c r="C983" s="57"/>
      <c r="D983" s="57"/>
      <c r="E983" s="57"/>
      <c r="F983" s="57"/>
      <c r="G983" s="57"/>
      <c r="H983" s="57"/>
      <c r="I983" s="57"/>
      <c r="J983" s="57"/>
      <c r="K983" s="57"/>
      <c r="L983" s="57"/>
      <c r="M983" s="57"/>
      <c r="N983" s="57"/>
      <c r="O983" s="57"/>
      <c r="P983" s="57"/>
      <c r="Q983" s="57"/>
      <c r="R983" s="57"/>
      <c r="S983" s="57"/>
      <c r="T983" s="57"/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57"/>
      <c r="AN983" s="57"/>
      <c r="AO983" s="57"/>
      <c r="AP983" s="57"/>
      <c r="AQ983" s="57"/>
      <c r="AR983" s="57"/>
      <c r="AS983" s="57"/>
      <c r="AT983" s="57"/>
      <c r="AU983" s="57"/>
      <c r="AV983" s="57"/>
      <c r="AW983" s="57"/>
      <c r="AX983" s="57"/>
      <c r="AY983" s="57"/>
      <c r="AZ983" s="57"/>
      <c r="BA983" s="57"/>
      <c r="BB983" s="57"/>
      <c r="BC983" s="57"/>
    </row>
    <row r="984" spans="1:55" ht="12" customHeight="1" x14ac:dyDescent="0.25">
      <c r="A984" s="57"/>
      <c r="B984" s="57"/>
      <c r="C984" s="57"/>
      <c r="D984" s="57"/>
      <c r="E984" s="57"/>
      <c r="F984" s="57"/>
      <c r="G984" s="57"/>
      <c r="H984" s="57"/>
      <c r="I984" s="57"/>
      <c r="J984" s="57"/>
      <c r="K984" s="57"/>
      <c r="L984" s="57"/>
      <c r="M984" s="57"/>
      <c r="N984" s="57"/>
      <c r="O984" s="57"/>
      <c r="P984" s="57"/>
      <c r="Q984" s="57"/>
      <c r="R984" s="57"/>
      <c r="S984" s="57"/>
      <c r="T984" s="57"/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57"/>
      <c r="AN984" s="57"/>
      <c r="AO984" s="57"/>
      <c r="AP984" s="57"/>
      <c r="AQ984" s="57"/>
      <c r="AR984" s="57"/>
      <c r="AS984" s="57"/>
      <c r="AT984" s="57"/>
      <c r="AU984" s="57"/>
      <c r="AV984" s="57"/>
      <c r="AW984" s="57"/>
      <c r="AX984" s="57"/>
      <c r="AY984" s="57"/>
      <c r="AZ984" s="57"/>
      <c r="BA984" s="57"/>
      <c r="BB984" s="57"/>
      <c r="BC984" s="57"/>
    </row>
    <row r="985" spans="1:55" ht="12" customHeight="1" x14ac:dyDescent="0.25">
      <c r="A985" s="57"/>
      <c r="B985" s="57"/>
      <c r="C985" s="57"/>
      <c r="D985" s="57"/>
      <c r="E985" s="57"/>
      <c r="F985" s="57"/>
      <c r="G985" s="57"/>
      <c r="H985" s="57"/>
      <c r="I985" s="57"/>
      <c r="J985" s="57"/>
      <c r="K985" s="57"/>
      <c r="L985" s="57"/>
      <c r="M985" s="57"/>
      <c r="N985" s="57"/>
      <c r="O985" s="57"/>
      <c r="P985" s="57"/>
      <c r="Q985" s="57"/>
      <c r="R985" s="57"/>
      <c r="S985" s="57"/>
      <c r="T985" s="57"/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57"/>
      <c r="AN985" s="57"/>
      <c r="AO985" s="57"/>
      <c r="AP985" s="57"/>
      <c r="AQ985" s="57"/>
      <c r="AR985" s="57"/>
      <c r="AS985" s="57"/>
      <c r="AT985" s="57"/>
      <c r="AU985" s="57"/>
      <c r="AV985" s="57"/>
      <c r="AW985" s="57"/>
      <c r="AX985" s="57"/>
      <c r="AY985" s="57"/>
      <c r="AZ985" s="57"/>
      <c r="BA985" s="57"/>
      <c r="BB985" s="57"/>
      <c r="BC985" s="57"/>
    </row>
    <row r="986" spans="1:55" ht="12" customHeight="1" x14ac:dyDescent="0.25">
      <c r="A986" s="57"/>
      <c r="B986" s="57"/>
      <c r="C986" s="57"/>
      <c r="D986" s="57"/>
      <c r="E986" s="57"/>
      <c r="F986" s="57"/>
      <c r="G986" s="57"/>
      <c r="H986" s="57"/>
      <c r="I986" s="57"/>
      <c r="J986" s="57"/>
      <c r="K986" s="57"/>
      <c r="L986" s="57"/>
      <c r="M986" s="57"/>
      <c r="N986" s="57"/>
      <c r="O986" s="57"/>
      <c r="P986" s="57"/>
      <c r="Q986" s="57"/>
      <c r="R986" s="57"/>
      <c r="S986" s="57"/>
      <c r="T986" s="57"/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57"/>
      <c r="AN986" s="57"/>
      <c r="AO986" s="57"/>
      <c r="AP986" s="57"/>
      <c r="AQ986" s="57"/>
      <c r="AR986" s="57"/>
      <c r="AS986" s="57"/>
      <c r="AT986" s="57"/>
      <c r="AU986" s="57"/>
      <c r="AV986" s="57"/>
      <c r="AW986" s="57"/>
      <c r="AX986" s="57"/>
      <c r="AY986" s="57"/>
      <c r="AZ986" s="57"/>
      <c r="BA986" s="57"/>
      <c r="BB986" s="57"/>
      <c r="BC986" s="57"/>
    </row>
    <row r="987" spans="1:55" ht="12" customHeight="1" x14ac:dyDescent="0.25">
      <c r="A987" s="57"/>
      <c r="B987" s="57"/>
      <c r="C987" s="57"/>
      <c r="D987" s="57"/>
      <c r="E987" s="57"/>
      <c r="F987" s="57"/>
      <c r="G987" s="57"/>
      <c r="H987" s="57"/>
      <c r="I987" s="57"/>
      <c r="J987" s="57"/>
      <c r="K987" s="57"/>
      <c r="L987" s="57"/>
      <c r="M987" s="57"/>
      <c r="N987" s="57"/>
      <c r="O987" s="57"/>
      <c r="P987" s="57"/>
      <c r="Q987" s="57"/>
      <c r="R987" s="57"/>
      <c r="S987" s="57"/>
      <c r="T987" s="57"/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57"/>
      <c r="AN987" s="57"/>
      <c r="AO987" s="57"/>
      <c r="AP987" s="57"/>
      <c r="AQ987" s="57"/>
      <c r="AR987" s="57"/>
      <c r="AS987" s="57"/>
      <c r="AT987" s="57"/>
      <c r="AU987" s="57"/>
      <c r="AV987" s="57"/>
      <c r="AW987" s="57"/>
      <c r="AX987" s="57"/>
      <c r="AY987" s="57"/>
      <c r="AZ987" s="57"/>
      <c r="BA987" s="57"/>
      <c r="BB987" s="57"/>
      <c r="BC987" s="57"/>
    </row>
    <row r="988" spans="1:55" ht="12" customHeight="1" x14ac:dyDescent="0.25">
      <c r="A988" s="57"/>
      <c r="B988" s="57"/>
      <c r="C988" s="57"/>
      <c r="D988" s="57"/>
      <c r="E988" s="57"/>
      <c r="F988" s="57"/>
      <c r="G988" s="57"/>
      <c r="H988" s="57"/>
      <c r="I988" s="57"/>
      <c r="J988" s="57"/>
      <c r="K988" s="57"/>
      <c r="L988" s="57"/>
      <c r="M988" s="57"/>
      <c r="N988" s="57"/>
      <c r="O988" s="57"/>
      <c r="P988" s="57"/>
      <c r="Q988" s="57"/>
      <c r="R988" s="57"/>
      <c r="S988" s="57"/>
      <c r="T988" s="57"/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57"/>
      <c r="AN988" s="57"/>
      <c r="AO988" s="57"/>
      <c r="AP988" s="57"/>
      <c r="AQ988" s="57"/>
      <c r="AR988" s="57"/>
      <c r="AS988" s="57"/>
      <c r="AT988" s="57"/>
      <c r="AU988" s="57"/>
      <c r="AV988" s="57"/>
      <c r="AW988" s="57"/>
      <c r="AX988" s="57"/>
      <c r="AY988" s="57"/>
      <c r="AZ988" s="57"/>
      <c r="BA988" s="57"/>
      <c r="BB988" s="57"/>
      <c r="BC988" s="57"/>
    </row>
    <row r="989" spans="1:55" ht="12" customHeight="1" x14ac:dyDescent="0.25">
      <c r="A989" s="57"/>
      <c r="B989" s="57"/>
      <c r="C989" s="57"/>
      <c r="D989" s="57"/>
      <c r="E989" s="57"/>
      <c r="F989" s="57"/>
      <c r="G989" s="57"/>
      <c r="H989" s="57"/>
      <c r="I989" s="57"/>
      <c r="J989" s="57"/>
      <c r="K989" s="57"/>
      <c r="L989" s="57"/>
      <c r="M989" s="57"/>
      <c r="N989" s="57"/>
      <c r="O989" s="57"/>
      <c r="P989" s="57"/>
      <c r="Q989" s="57"/>
      <c r="R989" s="57"/>
      <c r="S989" s="57"/>
      <c r="T989" s="57"/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57"/>
      <c r="AN989" s="57"/>
      <c r="AO989" s="57"/>
      <c r="AP989" s="57"/>
      <c r="AQ989" s="57"/>
      <c r="AR989" s="57"/>
      <c r="AS989" s="57"/>
      <c r="AT989" s="57"/>
      <c r="AU989" s="57"/>
      <c r="AV989" s="57"/>
      <c r="AW989" s="57"/>
      <c r="AX989" s="57"/>
      <c r="AY989" s="57"/>
      <c r="AZ989" s="57"/>
      <c r="BA989" s="57"/>
      <c r="BB989" s="57"/>
      <c r="BC989" s="57"/>
    </row>
    <row r="990" spans="1:55" ht="12" customHeight="1" x14ac:dyDescent="0.25">
      <c r="A990" s="57"/>
      <c r="B990" s="57"/>
      <c r="C990" s="57"/>
      <c r="D990" s="57"/>
      <c r="E990" s="57"/>
      <c r="F990" s="57"/>
      <c r="G990" s="57"/>
      <c r="H990" s="57"/>
      <c r="I990" s="57"/>
      <c r="J990" s="57"/>
      <c r="K990" s="57"/>
      <c r="L990" s="57"/>
      <c r="M990" s="57"/>
      <c r="N990" s="57"/>
      <c r="O990" s="57"/>
      <c r="P990" s="57"/>
      <c r="Q990" s="57"/>
      <c r="R990" s="57"/>
      <c r="S990" s="57"/>
      <c r="T990" s="57"/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57"/>
      <c r="AN990" s="57"/>
      <c r="AO990" s="57"/>
      <c r="AP990" s="57"/>
      <c r="AQ990" s="57"/>
      <c r="AR990" s="57"/>
      <c r="AS990" s="57"/>
      <c r="AT990" s="57"/>
      <c r="AU990" s="57"/>
      <c r="AV990" s="57"/>
      <c r="AW990" s="57"/>
      <c r="AX990" s="57"/>
      <c r="AY990" s="57"/>
      <c r="AZ990" s="57"/>
      <c r="BA990" s="57"/>
      <c r="BB990" s="57"/>
      <c r="BC990" s="57"/>
    </row>
    <row r="991" spans="1:55" ht="12" customHeight="1" x14ac:dyDescent="0.25">
      <c r="A991" s="57"/>
      <c r="B991" s="57"/>
      <c r="C991" s="57"/>
      <c r="D991" s="57"/>
      <c r="E991" s="57"/>
      <c r="F991" s="57"/>
      <c r="G991" s="57"/>
      <c r="H991" s="57"/>
      <c r="I991" s="57"/>
      <c r="J991" s="57"/>
      <c r="K991" s="57"/>
      <c r="L991" s="57"/>
      <c r="M991" s="57"/>
      <c r="N991" s="57"/>
      <c r="O991" s="57"/>
      <c r="P991" s="57"/>
      <c r="Q991" s="57"/>
      <c r="R991" s="57"/>
      <c r="S991" s="57"/>
      <c r="T991" s="57"/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57"/>
      <c r="AN991" s="57"/>
      <c r="AO991" s="57"/>
      <c r="AP991" s="57"/>
      <c r="AQ991" s="57"/>
      <c r="AR991" s="57"/>
      <c r="AS991" s="57"/>
      <c r="AT991" s="57"/>
      <c r="AU991" s="57"/>
      <c r="AV991" s="57"/>
      <c r="AW991" s="57"/>
      <c r="AX991" s="57"/>
      <c r="AY991" s="57"/>
      <c r="AZ991" s="57"/>
      <c r="BA991" s="57"/>
      <c r="BB991" s="57"/>
      <c r="BC991" s="57"/>
    </row>
    <row r="992" spans="1:55" ht="12" customHeight="1" x14ac:dyDescent="0.25">
      <c r="A992" s="57"/>
      <c r="B992" s="57"/>
      <c r="C992" s="57"/>
      <c r="D992" s="57"/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7"/>
      <c r="P992" s="57"/>
      <c r="Q992" s="57"/>
      <c r="R992" s="57"/>
      <c r="S992" s="57"/>
      <c r="T992" s="57"/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57"/>
      <c r="AN992" s="57"/>
      <c r="AO992" s="57"/>
      <c r="AP992" s="57"/>
      <c r="AQ992" s="57"/>
      <c r="AR992" s="57"/>
      <c r="AS992" s="57"/>
      <c r="AT992" s="57"/>
      <c r="AU992" s="57"/>
      <c r="AV992" s="57"/>
      <c r="AW992" s="57"/>
      <c r="AX992" s="57"/>
      <c r="AY992" s="57"/>
      <c r="AZ992" s="57"/>
      <c r="BA992" s="57"/>
      <c r="BB992" s="57"/>
      <c r="BC992" s="57"/>
    </row>
    <row r="993" spans="1:55" ht="12" customHeight="1" x14ac:dyDescent="0.25">
      <c r="A993" s="57"/>
      <c r="B993" s="57"/>
      <c r="C993" s="57"/>
      <c r="D993" s="57"/>
      <c r="E993" s="57"/>
      <c r="F993" s="57"/>
      <c r="G993" s="57"/>
      <c r="H993" s="57"/>
      <c r="I993" s="57"/>
      <c r="J993" s="57"/>
      <c r="K993" s="57"/>
      <c r="L993" s="57"/>
      <c r="M993" s="57"/>
      <c r="N993" s="57"/>
      <c r="O993" s="57"/>
      <c r="P993" s="57"/>
      <c r="Q993" s="57"/>
      <c r="R993" s="57"/>
      <c r="S993" s="57"/>
      <c r="T993" s="57"/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57"/>
      <c r="AN993" s="57"/>
      <c r="AO993" s="57"/>
      <c r="AP993" s="57"/>
      <c r="AQ993" s="57"/>
      <c r="AR993" s="57"/>
      <c r="AS993" s="57"/>
      <c r="AT993" s="57"/>
      <c r="AU993" s="57"/>
      <c r="AV993" s="57"/>
      <c r="AW993" s="57"/>
      <c r="AX993" s="57"/>
      <c r="AY993" s="57"/>
      <c r="AZ993" s="57"/>
      <c r="BA993" s="57"/>
      <c r="BB993" s="57"/>
      <c r="BC993" s="57"/>
    </row>
    <row r="994" spans="1:55" ht="12" customHeight="1" x14ac:dyDescent="0.25">
      <c r="A994" s="57"/>
      <c r="B994" s="57"/>
      <c r="C994" s="57"/>
      <c r="D994" s="57"/>
      <c r="E994" s="57"/>
      <c r="F994" s="57"/>
      <c r="G994" s="57"/>
      <c r="H994" s="57"/>
      <c r="I994" s="57"/>
      <c r="J994" s="57"/>
      <c r="K994" s="57"/>
      <c r="L994" s="57"/>
      <c r="M994" s="57"/>
      <c r="N994" s="57"/>
      <c r="O994" s="57"/>
      <c r="P994" s="57"/>
      <c r="Q994" s="57"/>
      <c r="R994" s="57"/>
      <c r="S994" s="57"/>
      <c r="T994" s="57"/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57"/>
      <c r="AN994" s="57"/>
      <c r="AO994" s="57"/>
      <c r="AP994" s="57"/>
      <c r="AQ994" s="57"/>
      <c r="AR994" s="57"/>
      <c r="AS994" s="57"/>
      <c r="AT994" s="57"/>
      <c r="AU994" s="57"/>
      <c r="AV994" s="57"/>
      <c r="AW994" s="57"/>
      <c r="AX994" s="57"/>
      <c r="AY994" s="57"/>
      <c r="AZ994" s="57"/>
      <c r="BA994" s="57"/>
      <c r="BB994" s="57"/>
      <c r="BC994" s="57"/>
    </row>
    <row r="995" spans="1:55" ht="12" customHeight="1" x14ac:dyDescent="0.25">
      <c r="A995" s="57"/>
      <c r="B995" s="57"/>
      <c r="C995" s="57"/>
      <c r="D995" s="57"/>
      <c r="E995" s="57"/>
      <c r="F995" s="57"/>
      <c r="G995" s="57"/>
      <c r="H995" s="57"/>
      <c r="I995" s="57"/>
      <c r="J995" s="57"/>
      <c r="K995" s="57"/>
      <c r="L995" s="57"/>
      <c r="M995" s="57"/>
      <c r="N995" s="57"/>
      <c r="O995" s="57"/>
      <c r="P995" s="57"/>
      <c r="Q995" s="57"/>
      <c r="R995" s="57"/>
      <c r="S995" s="57"/>
      <c r="T995" s="57"/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57"/>
      <c r="AN995" s="57"/>
      <c r="AO995" s="57"/>
      <c r="AP995" s="57"/>
      <c r="AQ995" s="57"/>
      <c r="AR995" s="57"/>
      <c r="AS995" s="57"/>
      <c r="AT995" s="57"/>
      <c r="AU995" s="57"/>
      <c r="AV995" s="57"/>
      <c r="AW995" s="57"/>
      <c r="AX995" s="57"/>
      <c r="AY995" s="57"/>
      <c r="AZ995" s="57"/>
      <c r="BA995" s="57"/>
      <c r="BB995" s="57"/>
      <c r="BC995" s="57"/>
    </row>
    <row r="996" spans="1:55" ht="12" customHeight="1" x14ac:dyDescent="0.25">
      <c r="A996" s="57"/>
      <c r="B996" s="57"/>
      <c r="C996" s="57"/>
      <c r="D996" s="57"/>
      <c r="E996" s="57"/>
      <c r="F996" s="57"/>
      <c r="G996" s="57"/>
      <c r="H996" s="57"/>
      <c r="I996" s="57"/>
      <c r="J996" s="57"/>
      <c r="K996" s="57"/>
      <c r="L996" s="57"/>
      <c r="M996" s="57"/>
      <c r="N996" s="57"/>
      <c r="O996" s="57"/>
      <c r="P996" s="57"/>
      <c r="Q996" s="57"/>
      <c r="R996" s="57"/>
      <c r="S996" s="57"/>
      <c r="T996" s="57"/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57"/>
      <c r="AN996" s="57"/>
      <c r="AO996" s="57"/>
      <c r="AP996" s="57"/>
      <c r="AQ996" s="57"/>
      <c r="AR996" s="57"/>
      <c r="AS996" s="57"/>
      <c r="AT996" s="57"/>
      <c r="AU996" s="57"/>
      <c r="AV996" s="57"/>
      <c r="AW996" s="57"/>
      <c r="AX996" s="57"/>
      <c r="AY996" s="57"/>
      <c r="AZ996" s="57"/>
      <c r="BA996" s="57"/>
      <c r="BB996" s="57"/>
      <c r="BC996" s="57"/>
    </row>
    <row r="997" spans="1:55" ht="12" customHeight="1" x14ac:dyDescent="0.25">
      <c r="A997" s="57"/>
      <c r="B997" s="57"/>
      <c r="C997" s="57"/>
      <c r="D997" s="57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7"/>
      <c r="P997" s="57"/>
      <c r="Q997" s="57"/>
      <c r="R997" s="57"/>
      <c r="S997" s="57"/>
      <c r="T997" s="57"/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57"/>
      <c r="AN997" s="57"/>
      <c r="AO997" s="57"/>
      <c r="AP997" s="57"/>
      <c r="AQ997" s="57"/>
      <c r="AR997" s="57"/>
      <c r="AS997" s="57"/>
      <c r="AT997" s="57"/>
      <c r="AU997" s="57"/>
      <c r="AV997" s="57"/>
      <c r="AW997" s="57"/>
      <c r="AX997" s="57"/>
      <c r="AY997" s="57"/>
      <c r="AZ997" s="57"/>
      <c r="BA997" s="57"/>
      <c r="BB997" s="57"/>
      <c r="BC997" s="57"/>
    </row>
    <row r="998" spans="1:55" ht="12" customHeight="1" x14ac:dyDescent="0.25">
      <c r="A998" s="57"/>
      <c r="B998" s="57"/>
      <c r="C998" s="57"/>
      <c r="D998" s="57"/>
      <c r="E998" s="57"/>
      <c r="F998" s="57"/>
      <c r="G998" s="57"/>
      <c r="H998" s="57"/>
      <c r="I998" s="57"/>
      <c r="J998" s="57"/>
      <c r="K998" s="57"/>
      <c r="L998" s="57"/>
      <c r="M998" s="57"/>
      <c r="N998" s="57"/>
      <c r="O998" s="57"/>
      <c r="P998" s="57"/>
      <c r="Q998" s="57"/>
      <c r="R998" s="57"/>
      <c r="S998" s="57"/>
      <c r="T998" s="57"/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57"/>
      <c r="AN998" s="57"/>
      <c r="AO998" s="57"/>
      <c r="AP998" s="57"/>
      <c r="AQ998" s="57"/>
      <c r="AR998" s="57"/>
      <c r="AS998" s="57"/>
      <c r="AT998" s="57"/>
      <c r="AU998" s="57"/>
      <c r="AV998" s="57"/>
      <c r="AW998" s="57"/>
      <c r="AX998" s="57"/>
      <c r="AY998" s="57"/>
      <c r="AZ998" s="57"/>
      <c r="BA998" s="57"/>
      <c r="BB998" s="57"/>
      <c r="BC998" s="57"/>
    </row>
    <row r="999" spans="1:55" ht="12" customHeight="1" x14ac:dyDescent="0.25">
      <c r="A999" s="57"/>
      <c r="B999" s="57"/>
      <c r="C999" s="57"/>
      <c r="D999" s="57"/>
      <c r="E999" s="57"/>
      <c r="F999" s="57"/>
      <c r="G999" s="57"/>
      <c r="H999" s="57"/>
      <c r="I999" s="57"/>
      <c r="J999" s="57"/>
      <c r="K999" s="57"/>
      <c r="L999" s="57"/>
      <c r="M999" s="57"/>
      <c r="N999" s="57"/>
      <c r="O999" s="57"/>
      <c r="P999" s="57"/>
      <c r="Q999" s="57"/>
      <c r="R999" s="57"/>
      <c r="S999" s="57"/>
      <c r="T999" s="57"/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57"/>
      <c r="AN999" s="57"/>
      <c r="AO999" s="57"/>
      <c r="AP999" s="57"/>
      <c r="AQ999" s="57"/>
      <c r="AR999" s="57"/>
      <c r="AS999" s="57"/>
      <c r="AT999" s="57"/>
      <c r="AU999" s="57"/>
      <c r="AV999" s="57"/>
      <c r="AW999" s="57"/>
      <c r="AX999" s="57"/>
      <c r="AY999" s="57"/>
      <c r="AZ999" s="57"/>
      <c r="BA999" s="57"/>
      <c r="BB999" s="57"/>
      <c r="BC999" s="57"/>
    </row>
    <row r="1000" spans="1:55" ht="12" customHeight="1" x14ac:dyDescent="0.25">
      <c r="A1000" s="57"/>
      <c r="B1000" s="57"/>
      <c r="C1000" s="57"/>
      <c r="D1000" s="57"/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  <c r="Q1000" s="57"/>
      <c r="R1000" s="57"/>
      <c r="S1000" s="57"/>
      <c r="T1000" s="57"/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57"/>
      <c r="AN1000" s="57"/>
      <c r="AO1000" s="57"/>
      <c r="AP1000" s="57"/>
      <c r="AQ1000" s="57"/>
      <c r="AR1000" s="57"/>
      <c r="AS1000" s="57"/>
      <c r="AT1000" s="57"/>
      <c r="AU1000" s="57"/>
      <c r="AV1000" s="57"/>
      <c r="AW1000" s="57"/>
      <c r="AX1000" s="57"/>
      <c r="AY1000" s="57"/>
      <c r="AZ1000" s="57"/>
      <c r="BA1000" s="57"/>
      <c r="BB1000" s="57"/>
      <c r="BC1000" s="57"/>
    </row>
  </sheetData>
  <mergeCells count="2651">
    <mergeCell ref="A1:B1"/>
    <mergeCell ref="C1:D1"/>
    <mergeCell ref="E1:F1"/>
    <mergeCell ref="G1:H1"/>
    <mergeCell ref="I1:J1"/>
    <mergeCell ref="K1:L1"/>
    <mergeCell ref="I2:J2"/>
    <mergeCell ref="K2:L2"/>
    <mergeCell ref="M2:N2"/>
    <mergeCell ref="Q2:R2"/>
    <mergeCell ref="AN1:AO1"/>
    <mergeCell ref="AP1:AQ1"/>
    <mergeCell ref="AR1:AS1"/>
    <mergeCell ref="AT1:AU1"/>
    <mergeCell ref="AV1:AW1"/>
    <mergeCell ref="AX1:AY1"/>
    <mergeCell ref="AB1:AC1"/>
    <mergeCell ref="AD1:AE1"/>
    <mergeCell ref="AF1:AG1"/>
    <mergeCell ref="AH1:AI1"/>
    <mergeCell ref="AJ1:AK1"/>
    <mergeCell ref="AL1:AM1"/>
    <mergeCell ref="M1:N1"/>
    <mergeCell ref="Q1:R1"/>
    <mergeCell ref="S1:T1"/>
    <mergeCell ref="V1:W1"/>
    <mergeCell ref="X1:Y1"/>
    <mergeCell ref="Z1:AA1"/>
    <mergeCell ref="X3:Y3"/>
    <mergeCell ref="Z3:AA3"/>
    <mergeCell ref="A3:B3"/>
    <mergeCell ref="C3:D3"/>
    <mergeCell ref="E3:F3"/>
    <mergeCell ref="G3:H3"/>
    <mergeCell ref="I3:J3"/>
    <mergeCell ref="K3:L3"/>
    <mergeCell ref="AR2:AS2"/>
    <mergeCell ref="AT2:AU2"/>
    <mergeCell ref="AV2:AW2"/>
    <mergeCell ref="AX2:AY2"/>
    <mergeCell ref="AZ2:BA2"/>
    <mergeCell ref="BB2:BC2"/>
    <mergeCell ref="AF2:AG2"/>
    <mergeCell ref="AH2:AI2"/>
    <mergeCell ref="AJ2:AK2"/>
    <mergeCell ref="AL2:AM2"/>
    <mergeCell ref="AN2:AO2"/>
    <mergeCell ref="AP2:AQ2"/>
    <mergeCell ref="S2:T2"/>
    <mergeCell ref="V2:W2"/>
    <mergeCell ref="X2:Y2"/>
    <mergeCell ref="Z2:AA2"/>
    <mergeCell ref="AB2:AC2"/>
    <mergeCell ref="AD2:AE2"/>
    <mergeCell ref="S3:T3"/>
    <mergeCell ref="V3:W3"/>
    <mergeCell ref="A2:B2"/>
    <mergeCell ref="C2:D2"/>
    <mergeCell ref="E2:F2"/>
    <mergeCell ref="G2:H2"/>
    <mergeCell ref="AZ1:BA1"/>
    <mergeCell ref="BB1:BC1"/>
    <mergeCell ref="V4:W4"/>
    <mergeCell ref="X4:Y4"/>
    <mergeCell ref="Z4:AA4"/>
    <mergeCell ref="AB4:AC4"/>
    <mergeCell ref="AD4:AE4"/>
    <mergeCell ref="AG4:AH4"/>
    <mergeCell ref="BA3:BB3"/>
    <mergeCell ref="A4:B4"/>
    <mergeCell ref="C4:D4"/>
    <mergeCell ref="E4:F4"/>
    <mergeCell ref="G4:H4"/>
    <mergeCell ref="I4:J4"/>
    <mergeCell ref="K4:L4"/>
    <mergeCell ref="M4:N4"/>
    <mergeCell ref="Q4:R4"/>
    <mergeCell ref="S4:T4"/>
    <mergeCell ref="AO3:AP3"/>
    <mergeCell ref="AQ3:AR3"/>
    <mergeCell ref="AS3:AT3"/>
    <mergeCell ref="AU3:AV3"/>
    <mergeCell ref="AW3:AX3"/>
    <mergeCell ref="AY3:AZ3"/>
    <mergeCell ref="AB3:AC3"/>
    <mergeCell ref="AD3:AE3"/>
    <mergeCell ref="AF3:AG3"/>
    <mergeCell ref="AI3:AJ3"/>
    <mergeCell ref="AK3:AL3"/>
    <mergeCell ref="AM3:AN3"/>
    <mergeCell ref="M3:N3"/>
    <mergeCell ref="Q3:R3"/>
    <mergeCell ref="BA5:BB5"/>
    <mergeCell ref="B6:AJ6"/>
    <mergeCell ref="AL6:AM6"/>
    <mergeCell ref="AN6:AO6"/>
    <mergeCell ref="AP6:AQ6"/>
    <mergeCell ref="AR6:AS6"/>
    <mergeCell ref="AT6:AU6"/>
    <mergeCell ref="AV6:AW6"/>
    <mergeCell ref="AX6:AY6"/>
    <mergeCell ref="AZ6:BA6"/>
    <mergeCell ref="AO5:AP5"/>
    <mergeCell ref="AQ5:AR5"/>
    <mergeCell ref="AS5:AT5"/>
    <mergeCell ref="AU5:AV5"/>
    <mergeCell ref="AW5:AX5"/>
    <mergeCell ref="AY5:AZ5"/>
    <mergeCell ref="AU4:AV4"/>
    <mergeCell ref="AW4:AX4"/>
    <mergeCell ref="AY4:AZ4"/>
    <mergeCell ref="BA4:BB4"/>
    <mergeCell ref="A5:B5"/>
    <mergeCell ref="C5:D5"/>
    <mergeCell ref="E5:F5"/>
    <mergeCell ref="AG5:AH5"/>
    <mergeCell ref="AI5:AJ5"/>
    <mergeCell ref="AM5:AN5"/>
    <mergeCell ref="AI4:AJ4"/>
    <mergeCell ref="AK4:AL4"/>
    <mergeCell ref="AM4:AN4"/>
    <mergeCell ref="AO4:AP4"/>
    <mergeCell ref="AQ4:AR4"/>
    <mergeCell ref="AS4:AT4"/>
    <mergeCell ref="AX7:AY7"/>
    <mergeCell ref="AZ7:BA7"/>
    <mergeCell ref="BB7:BC7"/>
    <mergeCell ref="A8:B8"/>
    <mergeCell ref="C8:D8"/>
    <mergeCell ref="E8:F8"/>
    <mergeCell ref="H8:I8"/>
    <mergeCell ref="J8:K8"/>
    <mergeCell ref="L8:M8"/>
    <mergeCell ref="N8:O8"/>
    <mergeCell ref="BB6:BC6"/>
    <mergeCell ref="A7:B7"/>
    <mergeCell ref="AG7:AH7"/>
    <mergeCell ref="AI7:AJ7"/>
    <mergeCell ref="AL7:AM7"/>
    <mergeCell ref="AN7:AO7"/>
    <mergeCell ref="AP7:AQ7"/>
    <mergeCell ref="AR7:AS7"/>
    <mergeCell ref="AT7:AU7"/>
    <mergeCell ref="AV7:AW7"/>
    <mergeCell ref="AR8:AS8"/>
    <mergeCell ref="AT8:AU8"/>
    <mergeCell ref="AV8:AW8"/>
    <mergeCell ref="AX8:AY8"/>
    <mergeCell ref="AZ8:BA8"/>
    <mergeCell ref="BB8:BC8"/>
    <mergeCell ref="AF8:AG8"/>
    <mergeCell ref="AH8:AI8"/>
    <mergeCell ref="AJ8:AK8"/>
    <mergeCell ref="AL8:AM8"/>
    <mergeCell ref="AN8:AO8"/>
    <mergeCell ref="AP8:AQ8"/>
    <mergeCell ref="S8:T8"/>
    <mergeCell ref="V8:W8"/>
    <mergeCell ref="X8:Y8"/>
    <mergeCell ref="Z8:AA8"/>
    <mergeCell ref="AB8:AC8"/>
    <mergeCell ref="AD8:AE8"/>
    <mergeCell ref="AR9:AS9"/>
    <mergeCell ref="AT9:AU9"/>
    <mergeCell ref="AV9:AW9"/>
    <mergeCell ref="AX9:AY9"/>
    <mergeCell ref="AZ9:BA9"/>
    <mergeCell ref="BB9:BC9"/>
    <mergeCell ref="AF9:AG9"/>
    <mergeCell ref="AH9:AI9"/>
    <mergeCell ref="AJ9:AK9"/>
    <mergeCell ref="AL9:AM9"/>
    <mergeCell ref="AN9:AO9"/>
    <mergeCell ref="AP9:AQ9"/>
    <mergeCell ref="S9:T9"/>
    <mergeCell ref="V9:W9"/>
    <mergeCell ref="X9:Y9"/>
    <mergeCell ref="Z9:AA9"/>
    <mergeCell ref="AB9:AC9"/>
    <mergeCell ref="AD9:AE9"/>
    <mergeCell ref="AV10:AW10"/>
    <mergeCell ref="AX10:AY10"/>
    <mergeCell ref="AZ10:BA10"/>
    <mergeCell ref="BB10:BC10"/>
    <mergeCell ref="B11:Q11"/>
    <mergeCell ref="R11:AA11"/>
    <mergeCell ref="AB11:AC11"/>
    <mergeCell ref="AD11:AE11"/>
    <mergeCell ref="AF11:AG11"/>
    <mergeCell ref="AH11:AI11"/>
    <mergeCell ref="AJ10:AK10"/>
    <mergeCell ref="AL10:AM10"/>
    <mergeCell ref="AN10:AO10"/>
    <mergeCell ref="AP10:AQ10"/>
    <mergeCell ref="AR10:AS10"/>
    <mergeCell ref="AT10:AU10"/>
    <mergeCell ref="B10:Q10"/>
    <mergeCell ref="R10:AA10"/>
    <mergeCell ref="AB10:AC10"/>
    <mergeCell ref="AD10:AE10"/>
    <mergeCell ref="AF10:AG10"/>
    <mergeCell ref="AH10:AI10"/>
    <mergeCell ref="AV12:AW12"/>
    <mergeCell ref="AX12:AY12"/>
    <mergeCell ref="AZ12:BA12"/>
    <mergeCell ref="BB12:BC12"/>
    <mergeCell ref="B13:Q13"/>
    <mergeCell ref="R13:AA13"/>
    <mergeCell ref="AB13:AC13"/>
    <mergeCell ref="AD13:AE13"/>
    <mergeCell ref="AF13:AG13"/>
    <mergeCell ref="AH13:AI13"/>
    <mergeCell ref="AJ12:AK12"/>
    <mergeCell ref="AL12:AM12"/>
    <mergeCell ref="AN12:AO12"/>
    <mergeCell ref="AP12:AQ12"/>
    <mergeCell ref="AR12:AS12"/>
    <mergeCell ref="AT12:AU12"/>
    <mergeCell ref="AV11:AW11"/>
    <mergeCell ref="AX11:AY11"/>
    <mergeCell ref="AZ11:BA11"/>
    <mergeCell ref="BB11:BC11"/>
    <mergeCell ref="B12:Q12"/>
    <mergeCell ref="R12:AA12"/>
    <mergeCell ref="AB12:AC12"/>
    <mergeCell ref="AD12:AE12"/>
    <mergeCell ref="AF12:AG12"/>
    <mergeCell ref="AH12:AI12"/>
    <mergeCell ref="AJ11:AK11"/>
    <mergeCell ref="AL11:AM11"/>
    <mergeCell ref="AN11:AO11"/>
    <mergeCell ref="AP11:AQ11"/>
    <mergeCell ref="AR11:AS11"/>
    <mergeCell ref="AT11:AU11"/>
    <mergeCell ref="AV14:AW14"/>
    <mergeCell ref="AX14:AY14"/>
    <mergeCell ref="AZ14:BA14"/>
    <mergeCell ref="BB14:BC14"/>
    <mergeCell ref="B15:Q15"/>
    <mergeCell ref="R15:AA15"/>
    <mergeCell ref="AB15:AC15"/>
    <mergeCell ref="AD15:AE15"/>
    <mergeCell ref="AF15:AG15"/>
    <mergeCell ref="AH15:AI15"/>
    <mergeCell ref="AJ14:AK14"/>
    <mergeCell ref="AL14:AM14"/>
    <mergeCell ref="AN14:AO14"/>
    <mergeCell ref="AP14:AQ14"/>
    <mergeCell ref="AR14:AS14"/>
    <mergeCell ref="AT14:AU14"/>
    <mergeCell ref="AV13:AW13"/>
    <mergeCell ref="AX13:AY13"/>
    <mergeCell ref="AZ13:BA13"/>
    <mergeCell ref="BB13:BC13"/>
    <mergeCell ref="B14:Q14"/>
    <mergeCell ref="R14:AA14"/>
    <mergeCell ref="AB14:AC14"/>
    <mergeCell ref="AD14:AE14"/>
    <mergeCell ref="AF14:AG14"/>
    <mergeCell ref="AH14:AI14"/>
    <mergeCell ref="AJ13:AK13"/>
    <mergeCell ref="AL13:AM13"/>
    <mergeCell ref="AN13:AO13"/>
    <mergeCell ref="AP13:AQ13"/>
    <mergeCell ref="AR13:AS13"/>
    <mergeCell ref="AT13:AU13"/>
    <mergeCell ref="AV15:AW15"/>
    <mergeCell ref="AX15:AY15"/>
    <mergeCell ref="AZ15:BA15"/>
    <mergeCell ref="BB15:BC15"/>
    <mergeCell ref="A16:B16"/>
    <mergeCell ref="C16:D16"/>
    <mergeCell ref="E16:F16"/>
    <mergeCell ref="G16:H16"/>
    <mergeCell ref="I16:J16"/>
    <mergeCell ref="K16:L16"/>
    <mergeCell ref="AJ15:AK15"/>
    <mergeCell ref="AL15:AM15"/>
    <mergeCell ref="AN15:AO15"/>
    <mergeCell ref="AP15:AQ15"/>
    <mergeCell ref="AR15:AS15"/>
    <mergeCell ref="AT15:AU15"/>
    <mergeCell ref="AZ16:BA16"/>
    <mergeCell ref="BB16:BC16"/>
    <mergeCell ref="AL17:AM17"/>
    <mergeCell ref="AN17:AO17"/>
    <mergeCell ref="AP17:AQ17"/>
    <mergeCell ref="AN16:AO16"/>
    <mergeCell ref="AP16:AQ16"/>
    <mergeCell ref="AR16:AS16"/>
    <mergeCell ref="AT16:AU16"/>
    <mergeCell ref="AV16:AW16"/>
    <mergeCell ref="AX16:AY16"/>
    <mergeCell ref="AB16:AC16"/>
    <mergeCell ref="AD16:AE16"/>
    <mergeCell ref="AF16:AG16"/>
    <mergeCell ref="AH16:AI16"/>
    <mergeCell ref="AJ16:AK16"/>
    <mergeCell ref="AL16:AM16"/>
    <mergeCell ref="M16:N16"/>
    <mergeCell ref="Q16:R16"/>
    <mergeCell ref="S16:T16"/>
    <mergeCell ref="V16:W16"/>
    <mergeCell ref="X16:Y16"/>
    <mergeCell ref="Z16:AA16"/>
    <mergeCell ref="BA18:BB18"/>
    <mergeCell ref="B18:B20"/>
    <mergeCell ref="C18:E20"/>
    <mergeCell ref="F18:U18"/>
    <mergeCell ref="V18:AG18"/>
    <mergeCell ref="AH18:AJ20"/>
    <mergeCell ref="AK18:AL18"/>
    <mergeCell ref="F19:H20"/>
    <mergeCell ref="I19:K20"/>
    <mergeCell ref="L19:N20"/>
    <mergeCell ref="O19:P20"/>
    <mergeCell ref="AR17:AS17"/>
    <mergeCell ref="AT17:AU17"/>
    <mergeCell ref="AV17:AW17"/>
    <mergeCell ref="AX17:AY17"/>
    <mergeCell ref="AZ17:BA17"/>
    <mergeCell ref="BB17:BC17"/>
    <mergeCell ref="AS19:AT19"/>
    <mergeCell ref="AU19:AV19"/>
    <mergeCell ref="AW19:AX19"/>
    <mergeCell ref="AY19:AZ19"/>
    <mergeCell ref="BA19:BB19"/>
    <mergeCell ref="AK20:AL20"/>
    <mergeCell ref="AM20:AN20"/>
    <mergeCell ref="AO20:AP20"/>
    <mergeCell ref="AQ20:AR20"/>
    <mergeCell ref="AS20:AT20"/>
    <mergeCell ref="AB17:AC17"/>
    <mergeCell ref="AD17:AE17"/>
    <mergeCell ref="AF17:AG17"/>
    <mergeCell ref="AH17:AI17"/>
    <mergeCell ref="AJ17:AK17"/>
    <mergeCell ref="A22:B22"/>
    <mergeCell ref="Y22:Z22"/>
    <mergeCell ref="AA22:AB22"/>
    <mergeCell ref="AC22:AD22"/>
    <mergeCell ref="AE22:AF22"/>
    <mergeCell ref="S21:U21"/>
    <mergeCell ref="AH21:AJ21"/>
    <mergeCell ref="AK21:AL21"/>
    <mergeCell ref="AM21:AN21"/>
    <mergeCell ref="AO21:AP21"/>
    <mergeCell ref="AQ21:AR21"/>
    <mergeCell ref="AM18:AN18"/>
    <mergeCell ref="AO18:AP18"/>
    <mergeCell ref="AQ18:AR18"/>
    <mergeCell ref="AS18:AT18"/>
    <mergeCell ref="AU18:AV18"/>
    <mergeCell ref="AU20:AV20"/>
    <mergeCell ref="AW20:AX20"/>
    <mergeCell ref="AY20:AZ20"/>
    <mergeCell ref="BA20:BB20"/>
    <mergeCell ref="C21:E21"/>
    <mergeCell ref="F21:H21"/>
    <mergeCell ref="I21:K21"/>
    <mergeCell ref="L21:N21"/>
    <mergeCell ref="O21:P21"/>
    <mergeCell ref="Q21:R21"/>
    <mergeCell ref="Q19:R20"/>
    <mergeCell ref="S19:U20"/>
    <mergeCell ref="V19:V20"/>
    <mergeCell ref="W19:W20"/>
    <mergeCell ref="X19:X20"/>
    <mergeCell ref="Y19:Y20"/>
    <mergeCell ref="AS22:AT22"/>
    <mergeCell ref="AU22:AV22"/>
    <mergeCell ref="AW22:AX22"/>
    <mergeCell ref="AY22:AZ22"/>
    <mergeCell ref="BA22:BB22"/>
    <mergeCell ref="AF19:AF20"/>
    <mergeCell ref="AG19:AG20"/>
    <mergeCell ref="AK19:AL19"/>
    <mergeCell ref="AM19:AN19"/>
    <mergeCell ref="AO19:AP19"/>
    <mergeCell ref="AQ19:AR19"/>
    <mergeCell ref="Z19:Z20"/>
    <mergeCell ref="AA19:AA20"/>
    <mergeCell ref="AB19:AB20"/>
    <mergeCell ref="AC19:AC20"/>
    <mergeCell ref="AD19:AD20"/>
    <mergeCell ref="AE19:AE20"/>
    <mergeCell ref="Z23:AD26"/>
    <mergeCell ref="AG22:AH22"/>
    <mergeCell ref="AI22:AJ22"/>
    <mergeCell ref="AK22:AL22"/>
    <mergeCell ref="AM22:AN22"/>
    <mergeCell ref="AO22:AP22"/>
    <mergeCell ref="AQ22:AR22"/>
    <mergeCell ref="AS21:AT21"/>
    <mergeCell ref="AU21:AV21"/>
    <mergeCell ref="AW21:AX21"/>
    <mergeCell ref="AY21:AZ21"/>
    <mergeCell ref="BA21:BB21"/>
    <mergeCell ref="AQ27:AR27"/>
    <mergeCell ref="AS27:AT27"/>
    <mergeCell ref="AU27:AV27"/>
    <mergeCell ref="AW27:AX27"/>
    <mergeCell ref="AY27:AZ27"/>
    <mergeCell ref="Z27:AD27"/>
    <mergeCell ref="AE27:AF27"/>
    <mergeCell ref="AG27:AH27"/>
    <mergeCell ref="AI27:AJ27"/>
    <mergeCell ref="AK27:AL27"/>
    <mergeCell ref="AM27:AN27"/>
    <mergeCell ref="X28:Y28"/>
    <mergeCell ref="A30:B30"/>
    <mergeCell ref="C30:D30"/>
    <mergeCell ref="E30:F30"/>
    <mergeCell ref="G30:H30"/>
    <mergeCell ref="I30:J30"/>
    <mergeCell ref="K30:L30"/>
    <mergeCell ref="M30:N30"/>
    <mergeCell ref="Q30:R30"/>
    <mergeCell ref="S30:T30"/>
    <mergeCell ref="AO27:AP27"/>
    <mergeCell ref="AD33:AE33"/>
    <mergeCell ref="AF33:AG33"/>
    <mergeCell ref="AH33:AI33"/>
    <mergeCell ref="AJ33:AK33"/>
    <mergeCell ref="X24:Y26"/>
    <mergeCell ref="B27:E27"/>
    <mergeCell ref="F27:K27"/>
    <mergeCell ref="L27:O27"/>
    <mergeCell ref="P27:Q27"/>
    <mergeCell ref="R27:T27"/>
    <mergeCell ref="U27:W27"/>
    <mergeCell ref="X27:Y27"/>
    <mergeCell ref="B24:E26"/>
    <mergeCell ref="F24:K26"/>
    <mergeCell ref="L24:O26"/>
    <mergeCell ref="P24:Q26"/>
    <mergeCell ref="R24:T26"/>
    <mergeCell ref="U24:W26"/>
    <mergeCell ref="V30:W30"/>
    <mergeCell ref="X30:Y30"/>
    <mergeCell ref="Z30:AA30"/>
    <mergeCell ref="AY32:AZ32"/>
    <mergeCell ref="BA32:BB32"/>
    <mergeCell ref="B33:D34"/>
    <mergeCell ref="E33:H34"/>
    <mergeCell ref="I33:L34"/>
    <mergeCell ref="M33:O34"/>
    <mergeCell ref="P33:R34"/>
    <mergeCell ref="S33:U34"/>
    <mergeCell ref="Z33:AA33"/>
    <mergeCell ref="AB33:AC33"/>
    <mergeCell ref="AV30:AW30"/>
    <mergeCell ref="AX30:AY30"/>
    <mergeCell ref="AZ30:BA30"/>
    <mergeCell ref="BB30:BC30"/>
    <mergeCell ref="B31:Y31"/>
    <mergeCell ref="B32:U32"/>
    <mergeCell ref="V32:Y34"/>
    <mergeCell ref="AS32:AT32"/>
    <mergeCell ref="AU32:AV32"/>
    <mergeCell ref="AW32:AX32"/>
    <mergeCell ref="AJ30:AK30"/>
    <mergeCell ref="AL30:AM30"/>
    <mergeCell ref="AN30:AO30"/>
    <mergeCell ref="AP30:AQ30"/>
    <mergeCell ref="AR30:AS30"/>
    <mergeCell ref="AT30:AU30"/>
    <mergeCell ref="AB30:AC30"/>
    <mergeCell ref="AF30:AG30"/>
    <mergeCell ref="AH30:AI30"/>
    <mergeCell ref="AY34:AZ34"/>
    <mergeCell ref="BA34:BB34"/>
    <mergeCell ref="B35:D35"/>
    <mergeCell ref="E35:H35"/>
    <mergeCell ref="I35:L35"/>
    <mergeCell ref="M35:O35"/>
    <mergeCell ref="P35:R35"/>
    <mergeCell ref="S35:U35"/>
    <mergeCell ref="V35:Y35"/>
    <mergeCell ref="Z35:AA35"/>
    <mergeCell ref="Z34:AA34"/>
    <mergeCell ref="AB34:AC34"/>
    <mergeCell ref="AD34:AE34"/>
    <mergeCell ref="AF34:AG34"/>
    <mergeCell ref="AH34:AI34"/>
    <mergeCell ref="AJ34:AK34"/>
    <mergeCell ref="AY33:AZ33"/>
    <mergeCell ref="BA33:BB33"/>
    <mergeCell ref="AK37:AL37"/>
    <mergeCell ref="BA35:BB35"/>
    <mergeCell ref="A36:B36"/>
    <mergeCell ref="Z36:AA36"/>
    <mergeCell ref="AB36:AC36"/>
    <mergeCell ref="AD36:AE36"/>
    <mergeCell ref="AF36:AG36"/>
    <mergeCell ref="AH36:AI36"/>
    <mergeCell ref="AJ36:AK36"/>
    <mergeCell ref="AY36:AZ36"/>
    <mergeCell ref="BA36:BB36"/>
    <mergeCell ref="AB35:AC35"/>
    <mergeCell ref="AD35:AE35"/>
    <mergeCell ref="AF35:AG35"/>
    <mergeCell ref="AH35:AI35"/>
    <mergeCell ref="AJ35:AK35"/>
    <mergeCell ref="AY35:AZ35"/>
    <mergeCell ref="AS38:AT38"/>
    <mergeCell ref="AU38:AV38"/>
    <mergeCell ref="AW38:AX38"/>
    <mergeCell ref="AY38:AZ38"/>
    <mergeCell ref="BA38:BB38"/>
    <mergeCell ref="B39:H39"/>
    <mergeCell ref="K39:L39"/>
    <mergeCell ref="M39:N39"/>
    <mergeCell ref="Q39:R39"/>
    <mergeCell ref="S39:T39"/>
    <mergeCell ref="BB40:BC40"/>
    <mergeCell ref="AY37:AZ37"/>
    <mergeCell ref="BA37:BB37"/>
    <mergeCell ref="A38:B38"/>
    <mergeCell ref="AE38:AF38"/>
    <mergeCell ref="AG38:AH38"/>
    <mergeCell ref="AI38:AJ38"/>
    <mergeCell ref="AK38:AL38"/>
    <mergeCell ref="AM38:AN38"/>
    <mergeCell ref="AO38:AP38"/>
    <mergeCell ref="AQ38:AR38"/>
    <mergeCell ref="AM37:AN37"/>
    <mergeCell ref="AO37:AP37"/>
    <mergeCell ref="AQ37:AR37"/>
    <mergeCell ref="AS37:AT37"/>
    <mergeCell ref="AU37:AV37"/>
    <mergeCell ref="AW37:AX37"/>
    <mergeCell ref="B37:AB37"/>
    <mergeCell ref="AC37:AD37"/>
    <mergeCell ref="AE37:AF37"/>
    <mergeCell ref="AG37:AH37"/>
    <mergeCell ref="AI37:AJ37"/>
    <mergeCell ref="AX41:AY41"/>
    <mergeCell ref="AZ41:BA41"/>
    <mergeCell ref="AS39:AT39"/>
    <mergeCell ref="AU39:AV39"/>
    <mergeCell ref="AW39:AX39"/>
    <mergeCell ref="AY39:AZ39"/>
    <mergeCell ref="BA39:BB39"/>
    <mergeCell ref="C40:E40"/>
    <mergeCell ref="F40:G40"/>
    <mergeCell ref="I40:J40"/>
    <mergeCell ref="K40:L40"/>
    <mergeCell ref="M40:N40"/>
    <mergeCell ref="V39:W39"/>
    <mergeCell ref="X39:Y39"/>
    <mergeCell ref="Z39:AA39"/>
    <mergeCell ref="AB39:AC39"/>
    <mergeCell ref="AD39:AK39"/>
    <mergeCell ref="AL39:AR39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Q40:R40"/>
    <mergeCell ref="S40:T40"/>
    <mergeCell ref="V40:W40"/>
    <mergeCell ref="X40:Y40"/>
    <mergeCell ref="Z40:AA40"/>
    <mergeCell ref="AB40:AC40"/>
    <mergeCell ref="BB41:BC41"/>
    <mergeCell ref="A42:B42"/>
    <mergeCell ref="C42:D42"/>
    <mergeCell ref="E42:F42"/>
    <mergeCell ref="G42:H42"/>
    <mergeCell ref="I42:J42"/>
    <mergeCell ref="AH41:AI41"/>
    <mergeCell ref="AJ41:AK41"/>
    <mergeCell ref="AL41:AM41"/>
    <mergeCell ref="AN41:AO41"/>
    <mergeCell ref="AP41:AQ41"/>
    <mergeCell ref="AR41:AS41"/>
    <mergeCell ref="V41:W41"/>
    <mergeCell ref="X41:Y41"/>
    <mergeCell ref="Z41:AA41"/>
    <mergeCell ref="AB41:AC41"/>
    <mergeCell ref="AD41:AE41"/>
    <mergeCell ref="AF41:AG41"/>
    <mergeCell ref="AX42:AY42"/>
    <mergeCell ref="AZ42:BA42"/>
    <mergeCell ref="BB42:BC42"/>
    <mergeCell ref="A41:B41"/>
    <mergeCell ref="C41:D41"/>
    <mergeCell ref="E41:F41"/>
    <mergeCell ref="G41:H41"/>
    <mergeCell ref="I41:J41"/>
    <mergeCell ref="K41:L41"/>
    <mergeCell ref="M41:N41"/>
    <mergeCell ref="Q41:R41"/>
    <mergeCell ref="S41:T41"/>
    <mergeCell ref="AT41:AU41"/>
    <mergeCell ref="AV41:AW41"/>
    <mergeCell ref="A43:B43"/>
    <mergeCell ref="C43:D43"/>
    <mergeCell ref="E43:F43"/>
    <mergeCell ref="G43:H43"/>
    <mergeCell ref="I43:J43"/>
    <mergeCell ref="K43:L43"/>
    <mergeCell ref="M43:N43"/>
    <mergeCell ref="AL42:AM42"/>
    <mergeCell ref="AN42:AO42"/>
    <mergeCell ref="AP42:AQ42"/>
    <mergeCell ref="AR42:AS42"/>
    <mergeCell ref="AT42:AU42"/>
    <mergeCell ref="AV42:AW42"/>
    <mergeCell ref="Z42:AA42"/>
    <mergeCell ref="AB42:AC42"/>
    <mergeCell ref="AD42:AE42"/>
    <mergeCell ref="AF42:AG42"/>
    <mergeCell ref="AH42:AI42"/>
    <mergeCell ref="AJ42:AK42"/>
    <mergeCell ref="K42:L42"/>
    <mergeCell ref="M42:N42"/>
    <mergeCell ref="Q42:R42"/>
    <mergeCell ref="S42:T42"/>
    <mergeCell ref="V42:W42"/>
    <mergeCell ref="X42:Y42"/>
    <mergeCell ref="BB43:BC43"/>
    <mergeCell ref="A44:B44"/>
    <mergeCell ref="C44:D44"/>
    <mergeCell ref="E44:F44"/>
    <mergeCell ref="G44:H44"/>
    <mergeCell ref="I44:J44"/>
    <mergeCell ref="K44:L44"/>
    <mergeCell ref="M44:N44"/>
    <mergeCell ref="Q44:R44"/>
    <mergeCell ref="S44:T44"/>
    <mergeCell ref="AP43:AQ43"/>
    <mergeCell ref="AR43:AS43"/>
    <mergeCell ref="AT43:AU43"/>
    <mergeCell ref="AV43:AW43"/>
    <mergeCell ref="AX43:AY43"/>
    <mergeCell ref="AZ43:BA43"/>
    <mergeCell ref="AD43:AE43"/>
    <mergeCell ref="AF43:AG43"/>
    <mergeCell ref="AH43:AI43"/>
    <mergeCell ref="AJ43:AK43"/>
    <mergeCell ref="AL43:AM43"/>
    <mergeCell ref="AN43:AO43"/>
    <mergeCell ref="Q43:R43"/>
    <mergeCell ref="S43:T43"/>
    <mergeCell ref="V43:W43"/>
    <mergeCell ref="X43:Y43"/>
    <mergeCell ref="Z43:AA43"/>
    <mergeCell ref="AB43:AC43"/>
    <mergeCell ref="AT44:AU44"/>
    <mergeCell ref="AV44:AW44"/>
    <mergeCell ref="AX44:AY44"/>
    <mergeCell ref="AZ44:BA44"/>
    <mergeCell ref="BB44:BC44"/>
    <mergeCell ref="A45:B45"/>
    <mergeCell ref="C45:D45"/>
    <mergeCell ref="E45:F45"/>
    <mergeCell ref="G45:H45"/>
    <mergeCell ref="I45:J45"/>
    <mergeCell ref="AH44:AI44"/>
    <mergeCell ref="AJ44:AK44"/>
    <mergeCell ref="AL44:AM44"/>
    <mergeCell ref="AN44:AO44"/>
    <mergeCell ref="AP44:AQ44"/>
    <mergeCell ref="AR44:AS44"/>
    <mergeCell ref="V44:W44"/>
    <mergeCell ref="X44:Y44"/>
    <mergeCell ref="Z44:AA44"/>
    <mergeCell ref="AB44:AC44"/>
    <mergeCell ref="AD44:AE44"/>
    <mergeCell ref="AF44:AG44"/>
    <mergeCell ref="AX45:AY45"/>
    <mergeCell ref="AZ45:BA45"/>
    <mergeCell ref="BB45:BC45"/>
    <mergeCell ref="A46:B46"/>
    <mergeCell ref="C46:D46"/>
    <mergeCell ref="E46:F46"/>
    <mergeCell ref="G46:H46"/>
    <mergeCell ref="I46:J46"/>
    <mergeCell ref="K46:L46"/>
    <mergeCell ref="M46:N46"/>
    <mergeCell ref="AL45:AM45"/>
    <mergeCell ref="AN45:AO45"/>
    <mergeCell ref="AP45:AQ45"/>
    <mergeCell ref="AR45:AS45"/>
    <mergeCell ref="AT45:AU45"/>
    <mergeCell ref="AV45:AW45"/>
    <mergeCell ref="Z45:AA45"/>
    <mergeCell ref="AB45:AC45"/>
    <mergeCell ref="AD45:AE45"/>
    <mergeCell ref="AF45:AG45"/>
    <mergeCell ref="AH45:AI45"/>
    <mergeCell ref="AJ45:AK45"/>
    <mergeCell ref="K45:L45"/>
    <mergeCell ref="M45:N45"/>
    <mergeCell ref="Q45:R45"/>
    <mergeCell ref="S45:T45"/>
    <mergeCell ref="V45:W45"/>
    <mergeCell ref="X45:Y45"/>
    <mergeCell ref="BB46:BC46"/>
    <mergeCell ref="A47:B47"/>
    <mergeCell ref="C47:D47"/>
    <mergeCell ref="E47:F47"/>
    <mergeCell ref="G47:H47"/>
    <mergeCell ref="I47:J47"/>
    <mergeCell ref="K47:L47"/>
    <mergeCell ref="M47:N47"/>
    <mergeCell ref="Q47:R47"/>
    <mergeCell ref="S47:T47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Q46:R46"/>
    <mergeCell ref="S46:T46"/>
    <mergeCell ref="V46:W46"/>
    <mergeCell ref="X46:Y46"/>
    <mergeCell ref="Z46:AA46"/>
    <mergeCell ref="AB46:AC46"/>
    <mergeCell ref="AT47:AU47"/>
    <mergeCell ref="AV47:AW47"/>
    <mergeCell ref="AX47:AY47"/>
    <mergeCell ref="AZ47:BA47"/>
    <mergeCell ref="BB47:BC47"/>
    <mergeCell ref="A48:B48"/>
    <mergeCell ref="C48:D48"/>
    <mergeCell ref="E48:F48"/>
    <mergeCell ref="G48:H48"/>
    <mergeCell ref="I48:J48"/>
    <mergeCell ref="AH47:AI47"/>
    <mergeCell ref="AJ47:AK47"/>
    <mergeCell ref="AL47:AM47"/>
    <mergeCell ref="AN47:AO47"/>
    <mergeCell ref="AP47:AQ47"/>
    <mergeCell ref="AR47:AS47"/>
    <mergeCell ref="V47:W47"/>
    <mergeCell ref="X47:Y47"/>
    <mergeCell ref="Z47:AA47"/>
    <mergeCell ref="AB47:AC47"/>
    <mergeCell ref="AD47:AE47"/>
    <mergeCell ref="AF47:AG47"/>
    <mergeCell ref="AX48:AY48"/>
    <mergeCell ref="AZ48:BA48"/>
    <mergeCell ref="BB48:BC48"/>
    <mergeCell ref="A49:B49"/>
    <mergeCell ref="C49:D49"/>
    <mergeCell ref="E49:F49"/>
    <mergeCell ref="G49:H49"/>
    <mergeCell ref="I49:J49"/>
    <mergeCell ref="K49:L49"/>
    <mergeCell ref="M49:N49"/>
    <mergeCell ref="AL48:AM48"/>
    <mergeCell ref="AN48:AO48"/>
    <mergeCell ref="AP48:AQ48"/>
    <mergeCell ref="AR48:AS48"/>
    <mergeCell ref="AT48:AU48"/>
    <mergeCell ref="AV48:AW48"/>
    <mergeCell ref="Z48:AA48"/>
    <mergeCell ref="AB48:AC48"/>
    <mergeCell ref="AD48:AE48"/>
    <mergeCell ref="AF48:AG48"/>
    <mergeCell ref="AH48:AI48"/>
    <mergeCell ref="AJ48:AK48"/>
    <mergeCell ref="K48:L48"/>
    <mergeCell ref="M48:N48"/>
    <mergeCell ref="Q48:R48"/>
    <mergeCell ref="S48:T48"/>
    <mergeCell ref="V48:W48"/>
    <mergeCell ref="X48:Y48"/>
    <mergeCell ref="BB49:BC49"/>
    <mergeCell ref="A50:B50"/>
    <mergeCell ref="C50:D50"/>
    <mergeCell ref="E50:F50"/>
    <mergeCell ref="G50:H50"/>
    <mergeCell ref="I50:J50"/>
    <mergeCell ref="K50:L50"/>
    <mergeCell ref="M50:N50"/>
    <mergeCell ref="Q50:R50"/>
    <mergeCell ref="S50:T50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Q49:R49"/>
    <mergeCell ref="S49:T49"/>
    <mergeCell ref="V49:W49"/>
    <mergeCell ref="X49:Y49"/>
    <mergeCell ref="Z49:AA49"/>
    <mergeCell ref="AB49:AC49"/>
    <mergeCell ref="AT50:AU50"/>
    <mergeCell ref="AV50:AW50"/>
    <mergeCell ref="AX50:AY50"/>
    <mergeCell ref="AZ50:BA50"/>
    <mergeCell ref="BB50:BC50"/>
    <mergeCell ref="A51:B51"/>
    <mergeCell ref="C51:D51"/>
    <mergeCell ref="E51:F51"/>
    <mergeCell ref="G51:H51"/>
    <mergeCell ref="I51:J51"/>
    <mergeCell ref="AH50:AI50"/>
    <mergeCell ref="AJ50:AK50"/>
    <mergeCell ref="AL50:AM50"/>
    <mergeCell ref="AN50:AO50"/>
    <mergeCell ref="AP50:AQ50"/>
    <mergeCell ref="AR50:AS50"/>
    <mergeCell ref="V50:W50"/>
    <mergeCell ref="X50:Y50"/>
    <mergeCell ref="Z50:AA50"/>
    <mergeCell ref="AB50:AC50"/>
    <mergeCell ref="AD50:AE50"/>
    <mergeCell ref="AF50:AG50"/>
    <mergeCell ref="AX51:AY51"/>
    <mergeCell ref="AZ51:BA51"/>
    <mergeCell ref="BB51:BC51"/>
    <mergeCell ref="A52:B52"/>
    <mergeCell ref="C52:D52"/>
    <mergeCell ref="E52:F52"/>
    <mergeCell ref="G52:H52"/>
    <mergeCell ref="I52:J52"/>
    <mergeCell ref="K52:L52"/>
    <mergeCell ref="M52:N52"/>
    <mergeCell ref="AL51:AM51"/>
    <mergeCell ref="AN51:AO51"/>
    <mergeCell ref="AP51:AQ51"/>
    <mergeCell ref="AR51:AS51"/>
    <mergeCell ref="AT51:AU51"/>
    <mergeCell ref="AV51:AW51"/>
    <mergeCell ref="Z51:AA51"/>
    <mergeCell ref="AB51:AC51"/>
    <mergeCell ref="AD51:AE51"/>
    <mergeCell ref="AF51:AG51"/>
    <mergeCell ref="AH51:AI51"/>
    <mergeCell ref="AJ51:AK51"/>
    <mergeCell ref="K51:L51"/>
    <mergeCell ref="M51:N51"/>
    <mergeCell ref="Q51:R51"/>
    <mergeCell ref="S51:T51"/>
    <mergeCell ref="V51:W51"/>
    <mergeCell ref="X51:Y51"/>
    <mergeCell ref="BB52:BC52"/>
    <mergeCell ref="A53:B53"/>
    <mergeCell ref="C53:D53"/>
    <mergeCell ref="E53:F53"/>
    <mergeCell ref="G53:H53"/>
    <mergeCell ref="I53:J53"/>
    <mergeCell ref="K53:L53"/>
    <mergeCell ref="M53:N53"/>
    <mergeCell ref="Q53:R53"/>
    <mergeCell ref="S53:T53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Q52:R52"/>
    <mergeCell ref="S52:T52"/>
    <mergeCell ref="V52:W52"/>
    <mergeCell ref="X52:Y52"/>
    <mergeCell ref="Z52:AA52"/>
    <mergeCell ref="AB52:AC52"/>
    <mergeCell ref="AT53:AU53"/>
    <mergeCell ref="AV53:AW53"/>
    <mergeCell ref="AX53:AY53"/>
    <mergeCell ref="AZ53:BA53"/>
    <mergeCell ref="BB53:BC53"/>
    <mergeCell ref="A54:B54"/>
    <mergeCell ref="C54:D54"/>
    <mergeCell ref="E54:F54"/>
    <mergeCell ref="G54:H54"/>
    <mergeCell ref="I54:J54"/>
    <mergeCell ref="AH53:AI53"/>
    <mergeCell ref="AJ53:AK53"/>
    <mergeCell ref="AL53:AM53"/>
    <mergeCell ref="AN53:AO53"/>
    <mergeCell ref="AP53:AQ53"/>
    <mergeCell ref="AR53:AS53"/>
    <mergeCell ref="V53:W53"/>
    <mergeCell ref="X53:Y53"/>
    <mergeCell ref="Z53:AA53"/>
    <mergeCell ref="AB53:AC53"/>
    <mergeCell ref="AD53:AE53"/>
    <mergeCell ref="AF53:AG53"/>
    <mergeCell ref="AX54:AY54"/>
    <mergeCell ref="AZ54:BA54"/>
    <mergeCell ref="BB54:BC54"/>
    <mergeCell ref="A55:B55"/>
    <mergeCell ref="C55:D55"/>
    <mergeCell ref="E55:F55"/>
    <mergeCell ref="G55:H55"/>
    <mergeCell ref="I55:J55"/>
    <mergeCell ref="K55:L55"/>
    <mergeCell ref="M55:N55"/>
    <mergeCell ref="AL54:AM54"/>
    <mergeCell ref="AN54:AO54"/>
    <mergeCell ref="AP54:AQ54"/>
    <mergeCell ref="AR54:AS54"/>
    <mergeCell ref="AT54:AU54"/>
    <mergeCell ref="AV54:AW54"/>
    <mergeCell ref="Z54:AA54"/>
    <mergeCell ref="AB54:AC54"/>
    <mergeCell ref="AD54:AE54"/>
    <mergeCell ref="AF54:AG54"/>
    <mergeCell ref="AH54:AI54"/>
    <mergeCell ref="AJ54:AK54"/>
    <mergeCell ref="K54:L54"/>
    <mergeCell ref="M54:N54"/>
    <mergeCell ref="Q54:R54"/>
    <mergeCell ref="S54:T54"/>
    <mergeCell ref="V54:W54"/>
    <mergeCell ref="X54:Y54"/>
    <mergeCell ref="BB55:BC55"/>
    <mergeCell ref="A56:B56"/>
    <mergeCell ref="C56:D56"/>
    <mergeCell ref="E56:F56"/>
    <mergeCell ref="G56:H56"/>
    <mergeCell ref="I56:J56"/>
    <mergeCell ref="K56:L56"/>
    <mergeCell ref="M56:N56"/>
    <mergeCell ref="Q56:R56"/>
    <mergeCell ref="S56:T56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Q55:R55"/>
    <mergeCell ref="S55:T55"/>
    <mergeCell ref="V55:W55"/>
    <mergeCell ref="X55:Y55"/>
    <mergeCell ref="Z55:AA55"/>
    <mergeCell ref="AB55:AC55"/>
    <mergeCell ref="AT56:AU56"/>
    <mergeCell ref="AV56:AW56"/>
    <mergeCell ref="AX56:AY56"/>
    <mergeCell ref="AZ56:BA56"/>
    <mergeCell ref="BB56:BC56"/>
    <mergeCell ref="A57:B57"/>
    <mergeCell ref="C57:D57"/>
    <mergeCell ref="E57:F57"/>
    <mergeCell ref="G57:H57"/>
    <mergeCell ref="I57:J57"/>
    <mergeCell ref="AH56:AI56"/>
    <mergeCell ref="AJ56:AK56"/>
    <mergeCell ref="AL56:AM56"/>
    <mergeCell ref="AN56:AO56"/>
    <mergeCell ref="AP56:AQ56"/>
    <mergeCell ref="AR56:AS56"/>
    <mergeCell ref="V56:W56"/>
    <mergeCell ref="X56:Y56"/>
    <mergeCell ref="Z56:AA56"/>
    <mergeCell ref="AB56:AC56"/>
    <mergeCell ref="AD56:AE56"/>
    <mergeCell ref="AF56:AG56"/>
    <mergeCell ref="AX57:AY57"/>
    <mergeCell ref="AZ57:BA57"/>
    <mergeCell ref="BB57:BC57"/>
    <mergeCell ref="A58:B58"/>
    <mergeCell ref="C58:D58"/>
    <mergeCell ref="E58:F58"/>
    <mergeCell ref="G58:H58"/>
    <mergeCell ref="I58:J58"/>
    <mergeCell ref="K58:L58"/>
    <mergeCell ref="M58:N58"/>
    <mergeCell ref="AL57:AM57"/>
    <mergeCell ref="AN57:AO57"/>
    <mergeCell ref="AP57:AQ57"/>
    <mergeCell ref="AR57:AS57"/>
    <mergeCell ref="AT57:AU57"/>
    <mergeCell ref="AV57:AW57"/>
    <mergeCell ref="Z57:AA57"/>
    <mergeCell ref="AB57:AC57"/>
    <mergeCell ref="AD57:AE57"/>
    <mergeCell ref="AF57:AG57"/>
    <mergeCell ref="AH57:AI57"/>
    <mergeCell ref="AJ57:AK57"/>
    <mergeCell ref="K57:L57"/>
    <mergeCell ref="M57:N57"/>
    <mergeCell ref="Q57:R57"/>
    <mergeCell ref="S57:T57"/>
    <mergeCell ref="V57:W57"/>
    <mergeCell ref="X57:Y57"/>
    <mergeCell ref="BB58:BC58"/>
    <mergeCell ref="A59:B59"/>
    <mergeCell ref="C59:D59"/>
    <mergeCell ref="E59:F59"/>
    <mergeCell ref="G59:H59"/>
    <mergeCell ref="I59:J59"/>
    <mergeCell ref="K59:L59"/>
    <mergeCell ref="M59:N59"/>
    <mergeCell ref="Q59:R59"/>
    <mergeCell ref="S59:T59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Q58:R58"/>
    <mergeCell ref="S58:T58"/>
    <mergeCell ref="V58:W58"/>
    <mergeCell ref="X58:Y58"/>
    <mergeCell ref="Z58:AA58"/>
    <mergeCell ref="AB58:AC58"/>
    <mergeCell ref="AT59:AU59"/>
    <mergeCell ref="AV59:AW59"/>
    <mergeCell ref="AX59:AY59"/>
    <mergeCell ref="AZ59:BA59"/>
    <mergeCell ref="BB59:BC59"/>
    <mergeCell ref="A60:B60"/>
    <mergeCell ref="C60:D60"/>
    <mergeCell ref="E60:F60"/>
    <mergeCell ref="G60:H60"/>
    <mergeCell ref="I60:J60"/>
    <mergeCell ref="AH59:AI59"/>
    <mergeCell ref="AJ59:AK59"/>
    <mergeCell ref="AL59:AM59"/>
    <mergeCell ref="AN59:AO59"/>
    <mergeCell ref="AP59:AQ59"/>
    <mergeCell ref="AR59:AS59"/>
    <mergeCell ref="V59:W59"/>
    <mergeCell ref="X59:Y59"/>
    <mergeCell ref="Z59:AA59"/>
    <mergeCell ref="AB59:AC59"/>
    <mergeCell ref="AD59:AE59"/>
    <mergeCell ref="AF59:AG59"/>
    <mergeCell ref="AX60:AY60"/>
    <mergeCell ref="AZ60:BA60"/>
    <mergeCell ref="BB60:BC60"/>
    <mergeCell ref="A61:B61"/>
    <mergeCell ref="C61:D61"/>
    <mergeCell ref="E61:F61"/>
    <mergeCell ref="G61:H61"/>
    <mergeCell ref="I61:J61"/>
    <mergeCell ref="K61:L61"/>
    <mergeCell ref="M61:N61"/>
    <mergeCell ref="AL60:AM60"/>
    <mergeCell ref="AN60:AO60"/>
    <mergeCell ref="AP60:AQ60"/>
    <mergeCell ref="AR60:AS60"/>
    <mergeCell ref="AT60:AU60"/>
    <mergeCell ref="AV60:AW60"/>
    <mergeCell ref="Z60:AA60"/>
    <mergeCell ref="AB60:AC60"/>
    <mergeCell ref="AD60:AE60"/>
    <mergeCell ref="AF60:AG60"/>
    <mergeCell ref="AH60:AI60"/>
    <mergeCell ref="AJ60:AK60"/>
    <mergeCell ref="K60:L60"/>
    <mergeCell ref="M60:N60"/>
    <mergeCell ref="Q60:R60"/>
    <mergeCell ref="S60:T60"/>
    <mergeCell ref="V60:W60"/>
    <mergeCell ref="X60:Y60"/>
    <mergeCell ref="BB61:BC61"/>
    <mergeCell ref="A62:B62"/>
    <mergeCell ref="C62:D62"/>
    <mergeCell ref="E62:F62"/>
    <mergeCell ref="G62:H62"/>
    <mergeCell ref="I62:J62"/>
    <mergeCell ref="K62:L62"/>
    <mergeCell ref="M62:N62"/>
    <mergeCell ref="Q62:R62"/>
    <mergeCell ref="S62:T62"/>
    <mergeCell ref="AP61:AQ61"/>
    <mergeCell ref="AR61:AS61"/>
    <mergeCell ref="AT61:AU61"/>
    <mergeCell ref="AV61:AW61"/>
    <mergeCell ref="AX61:AY61"/>
    <mergeCell ref="AZ61:BA61"/>
    <mergeCell ref="AD61:AE61"/>
    <mergeCell ref="AF61:AG61"/>
    <mergeCell ref="AH61:AI61"/>
    <mergeCell ref="AJ61:AK61"/>
    <mergeCell ref="AL61:AM61"/>
    <mergeCell ref="AN61:AO61"/>
    <mergeCell ref="Q61:R61"/>
    <mergeCell ref="S61:T61"/>
    <mergeCell ref="V61:W61"/>
    <mergeCell ref="X61:Y61"/>
    <mergeCell ref="Z61:AA61"/>
    <mergeCell ref="AB61:AC61"/>
    <mergeCell ref="AT62:AU62"/>
    <mergeCell ref="AV62:AW62"/>
    <mergeCell ref="AX62:AY62"/>
    <mergeCell ref="AZ62:BA62"/>
    <mergeCell ref="BB62:BC62"/>
    <mergeCell ref="A63:B63"/>
    <mergeCell ref="C63:D63"/>
    <mergeCell ref="E63:F63"/>
    <mergeCell ref="G63:H63"/>
    <mergeCell ref="I63:J63"/>
    <mergeCell ref="AH62:AI62"/>
    <mergeCell ref="AJ62:AK62"/>
    <mergeCell ref="AL62:AM62"/>
    <mergeCell ref="AN62:AO62"/>
    <mergeCell ref="AP62:AQ62"/>
    <mergeCell ref="AR62:AS62"/>
    <mergeCell ref="V62:W62"/>
    <mergeCell ref="X62:Y62"/>
    <mergeCell ref="Z62:AA62"/>
    <mergeCell ref="AB62:AC62"/>
    <mergeCell ref="AD62:AE62"/>
    <mergeCell ref="AF62:AG62"/>
    <mergeCell ref="AX63:AY63"/>
    <mergeCell ref="AZ63:BA63"/>
    <mergeCell ref="BB63:BC63"/>
    <mergeCell ref="A64:B64"/>
    <mergeCell ref="C64:D64"/>
    <mergeCell ref="E64:F64"/>
    <mergeCell ref="G64:H64"/>
    <mergeCell ref="I64:J64"/>
    <mergeCell ref="K64:L64"/>
    <mergeCell ref="M64:N64"/>
    <mergeCell ref="AL63:AM63"/>
    <mergeCell ref="AN63:AO63"/>
    <mergeCell ref="AP63:AQ63"/>
    <mergeCell ref="AR63:AS63"/>
    <mergeCell ref="AT63:AU63"/>
    <mergeCell ref="AV63:AW63"/>
    <mergeCell ref="Z63:AA63"/>
    <mergeCell ref="AB63:AC63"/>
    <mergeCell ref="AD63:AE63"/>
    <mergeCell ref="AF63:AG63"/>
    <mergeCell ref="AH63:AI63"/>
    <mergeCell ref="AJ63:AK63"/>
    <mergeCell ref="K63:L63"/>
    <mergeCell ref="M63:N63"/>
    <mergeCell ref="Q63:R63"/>
    <mergeCell ref="S63:T63"/>
    <mergeCell ref="V63:W63"/>
    <mergeCell ref="X63:Y63"/>
    <mergeCell ref="BB64:BC64"/>
    <mergeCell ref="A65:B65"/>
    <mergeCell ref="C65:D65"/>
    <mergeCell ref="E65:F65"/>
    <mergeCell ref="G65:H65"/>
    <mergeCell ref="I65:J65"/>
    <mergeCell ref="K65:L65"/>
    <mergeCell ref="M65:N65"/>
    <mergeCell ref="Q65:R65"/>
    <mergeCell ref="S65:T65"/>
    <mergeCell ref="AP64:AQ64"/>
    <mergeCell ref="AR64:AS64"/>
    <mergeCell ref="AT64:AU64"/>
    <mergeCell ref="AV64:AW64"/>
    <mergeCell ref="AX64:AY64"/>
    <mergeCell ref="AZ64:BA64"/>
    <mergeCell ref="AD64:AE64"/>
    <mergeCell ref="AF64:AG64"/>
    <mergeCell ref="AH64:AI64"/>
    <mergeCell ref="AJ64:AK64"/>
    <mergeCell ref="AL64:AM64"/>
    <mergeCell ref="AN64:AO64"/>
    <mergeCell ref="Q64:R64"/>
    <mergeCell ref="S64:T64"/>
    <mergeCell ref="V64:W64"/>
    <mergeCell ref="X64:Y64"/>
    <mergeCell ref="Z64:AA64"/>
    <mergeCell ref="AB64:AC64"/>
    <mergeCell ref="AT65:AU65"/>
    <mergeCell ref="AV65:AW65"/>
    <mergeCell ref="AX65:AY65"/>
    <mergeCell ref="AZ65:BA65"/>
    <mergeCell ref="BB65:BC65"/>
    <mergeCell ref="A66:B66"/>
    <mergeCell ref="C66:D66"/>
    <mergeCell ref="E66:F66"/>
    <mergeCell ref="G66:H66"/>
    <mergeCell ref="I66:J66"/>
    <mergeCell ref="AH65:AI65"/>
    <mergeCell ref="AJ65:AK65"/>
    <mergeCell ref="AL65:AM65"/>
    <mergeCell ref="AN65:AO65"/>
    <mergeCell ref="AP65:AQ65"/>
    <mergeCell ref="AR65:AS65"/>
    <mergeCell ref="V65:W65"/>
    <mergeCell ref="X65:Y65"/>
    <mergeCell ref="Z65:AA65"/>
    <mergeCell ref="AB65:AC65"/>
    <mergeCell ref="AD65:AE65"/>
    <mergeCell ref="AF65:AG65"/>
    <mergeCell ref="AX66:AY66"/>
    <mergeCell ref="AZ66:BA66"/>
    <mergeCell ref="BB66:BC66"/>
    <mergeCell ref="A67:B67"/>
    <mergeCell ref="C67:D67"/>
    <mergeCell ref="E67:F67"/>
    <mergeCell ref="G67:H67"/>
    <mergeCell ref="I67:J67"/>
    <mergeCell ref="K67:L67"/>
    <mergeCell ref="M67:N67"/>
    <mergeCell ref="AL66:AM66"/>
    <mergeCell ref="AN66:AO66"/>
    <mergeCell ref="AP66:AQ66"/>
    <mergeCell ref="AR66:AS66"/>
    <mergeCell ref="AT66:AU66"/>
    <mergeCell ref="AV66:AW66"/>
    <mergeCell ref="Z66:AA66"/>
    <mergeCell ref="AB66:AC66"/>
    <mergeCell ref="AD66:AE66"/>
    <mergeCell ref="AF66:AG66"/>
    <mergeCell ref="AH66:AI66"/>
    <mergeCell ref="AJ66:AK66"/>
    <mergeCell ref="K66:L66"/>
    <mergeCell ref="M66:N66"/>
    <mergeCell ref="Q66:R66"/>
    <mergeCell ref="S66:T66"/>
    <mergeCell ref="V66:W66"/>
    <mergeCell ref="X66:Y66"/>
    <mergeCell ref="BB67:BC67"/>
    <mergeCell ref="A68:B68"/>
    <mergeCell ref="C68:D68"/>
    <mergeCell ref="E68:F68"/>
    <mergeCell ref="G68:H68"/>
    <mergeCell ref="I68:J68"/>
    <mergeCell ref="K68:L68"/>
    <mergeCell ref="M68:N68"/>
    <mergeCell ref="Q68:R68"/>
    <mergeCell ref="S68:T68"/>
    <mergeCell ref="AP67:AQ67"/>
    <mergeCell ref="AR67:AS67"/>
    <mergeCell ref="AT67:AU67"/>
    <mergeCell ref="AV67:AW67"/>
    <mergeCell ref="AX67:AY67"/>
    <mergeCell ref="AZ67:BA67"/>
    <mergeCell ref="AD67:AE67"/>
    <mergeCell ref="AF67:AG67"/>
    <mergeCell ref="AH67:AI67"/>
    <mergeCell ref="AJ67:AK67"/>
    <mergeCell ref="AL67:AM67"/>
    <mergeCell ref="AN67:AO67"/>
    <mergeCell ref="Q67:R67"/>
    <mergeCell ref="S67:T67"/>
    <mergeCell ref="V67:W67"/>
    <mergeCell ref="X67:Y67"/>
    <mergeCell ref="Z67:AA67"/>
    <mergeCell ref="AB67:AC67"/>
    <mergeCell ref="AT68:AU68"/>
    <mergeCell ref="AV68:AW68"/>
    <mergeCell ref="AX68:AY68"/>
    <mergeCell ref="AZ68:BA68"/>
    <mergeCell ref="BB68:BC68"/>
    <mergeCell ref="A69:B69"/>
    <mergeCell ref="C69:D69"/>
    <mergeCell ref="E69:F69"/>
    <mergeCell ref="G69:H69"/>
    <mergeCell ref="I69:J69"/>
    <mergeCell ref="AH68:AI68"/>
    <mergeCell ref="AJ68:AK68"/>
    <mergeCell ref="AL68:AM68"/>
    <mergeCell ref="AN68:AO68"/>
    <mergeCell ref="AP68:AQ68"/>
    <mergeCell ref="AR68:AS68"/>
    <mergeCell ref="V68:W68"/>
    <mergeCell ref="X68:Y68"/>
    <mergeCell ref="Z68:AA68"/>
    <mergeCell ref="AB68:AC68"/>
    <mergeCell ref="AD68:AE68"/>
    <mergeCell ref="AF68:AG68"/>
    <mergeCell ref="AX69:AY69"/>
    <mergeCell ref="AZ69:BA69"/>
    <mergeCell ref="BB69:BC69"/>
    <mergeCell ref="A70:B70"/>
    <mergeCell ref="C70:D70"/>
    <mergeCell ref="E70:F70"/>
    <mergeCell ref="G70:H70"/>
    <mergeCell ref="I70:J70"/>
    <mergeCell ref="K70:L70"/>
    <mergeCell ref="M70:N70"/>
    <mergeCell ref="AL69:AM69"/>
    <mergeCell ref="AN69:AO69"/>
    <mergeCell ref="AP69:AQ69"/>
    <mergeCell ref="AR69:AS69"/>
    <mergeCell ref="AT69:AU69"/>
    <mergeCell ref="AV69:AW69"/>
    <mergeCell ref="Z69:AA69"/>
    <mergeCell ref="AB69:AC69"/>
    <mergeCell ref="AD69:AE69"/>
    <mergeCell ref="AF69:AG69"/>
    <mergeCell ref="AH69:AI69"/>
    <mergeCell ref="AJ69:AK69"/>
    <mergeCell ref="K69:L69"/>
    <mergeCell ref="M69:N69"/>
    <mergeCell ref="Q69:R69"/>
    <mergeCell ref="S69:T69"/>
    <mergeCell ref="V69:W69"/>
    <mergeCell ref="X69:Y69"/>
    <mergeCell ref="BB70:BC70"/>
    <mergeCell ref="A71:B71"/>
    <mergeCell ref="C71:D71"/>
    <mergeCell ref="E71:F71"/>
    <mergeCell ref="G71:H71"/>
    <mergeCell ref="I71:J71"/>
    <mergeCell ref="K71:L71"/>
    <mergeCell ref="M71:N71"/>
    <mergeCell ref="Q71:R71"/>
    <mergeCell ref="S71:T71"/>
    <mergeCell ref="AP70:AQ70"/>
    <mergeCell ref="AR70:AS70"/>
    <mergeCell ref="AT70:AU70"/>
    <mergeCell ref="AV70:AW70"/>
    <mergeCell ref="AX70:AY70"/>
    <mergeCell ref="AZ70:BA70"/>
    <mergeCell ref="AD70:AE70"/>
    <mergeCell ref="AF70:AG70"/>
    <mergeCell ref="AH70:AI70"/>
    <mergeCell ref="AJ70:AK70"/>
    <mergeCell ref="AL70:AM70"/>
    <mergeCell ref="AN70:AO70"/>
    <mergeCell ref="Q70:R70"/>
    <mergeCell ref="S70:T70"/>
    <mergeCell ref="V70:W70"/>
    <mergeCell ref="X70:Y70"/>
    <mergeCell ref="Z70:AA70"/>
    <mergeCell ref="AB70:AC70"/>
    <mergeCell ref="AT71:AU71"/>
    <mergeCell ref="AV71:AW71"/>
    <mergeCell ref="AX71:AY71"/>
    <mergeCell ref="AZ71:BA71"/>
    <mergeCell ref="BB71:BC71"/>
    <mergeCell ref="A72:B72"/>
    <mergeCell ref="C72:D72"/>
    <mergeCell ref="E72:F72"/>
    <mergeCell ref="G72:H72"/>
    <mergeCell ref="I72:J72"/>
    <mergeCell ref="AH71:AI71"/>
    <mergeCell ref="AJ71:AK71"/>
    <mergeCell ref="AL71:AM71"/>
    <mergeCell ref="AN71:AO71"/>
    <mergeCell ref="AP71:AQ71"/>
    <mergeCell ref="AR71:AS71"/>
    <mergeCell ref="V71:W71"/>
    <mergeCell ref="X71:Y71"/>
    <mergeCell ref="Z71:AA71"/>
    <mergeCell ref="AB71:AC71"/>
    <mergeCell ref="AD71:AE71"/>
    <mergeCell ref="AF71:AG71"/>
    <mergeCell ref="AX72:AY72"/>
    <mergeCell ref="AZ72:BA72"/>
    <mergeCell ref="BB72:BC72"/>
    <mergeCell ref="A73:B73"/>
    <mergeCell ref="C73:D73"/>
    <mergeCell ref="E73:F73"/>
    <mergeCell ref="G73:H73"/>
    <mergeCell ref="I73:J73"/>
    <mergeCell ref="K73:L73"/>
    <mergeCell ref="M73:N73"/>
    <mergeCell ref="AL72:AM72"/>
    <mergeCell ref="AN72:AO72"/>
    <mergeCell ref="AP72:AQ72"/>
    <mergeCell ref="AR72:AS72"/>
    <mergeCell ref="AT72:AU72"/>
    <mergeCell ref="AV72:AW72"/>
    <mergeCell ref="Z72:AA72"/>
    <mergeCell ref="AB72:AC72"/>
    <mergeCell ref="AD72:AE72"/>
    <mergeCell ref="AF72:AG72"/>
    <mergeCell ref="AH72:AI72"/>
    <mergeCell ref="AJ72:AK72"/>
    <mergeCell ref="K72:L72"/>
    <mergeCell ref="M72:N72"/>
    <mergeCell ref="Q72:R72"/>
    <mergeCell ref="S72:T72"/>
    <mergeCell ref="V72:W72"/>
    <mergeCell ref="X72:Y72"/>
    <mergeCell ref="BB73:BC73"/>
    <mergeCell ref="A74:B74"/>
    <mergeCell ref="C74:D74"/>
    <mergeCell ref="E74:F74"/>
    <mergeCell ref="G74:H74"/>
    <mergeCell ref="I74:J74"/>
    <mergeCell ref="K74:L74"/>
    <mergeCell ref="M74:N74"/>
    <mergeCell ref="Q74:R74"/>
    <mergeCell ref="S74:T74"/>
    <mergeCell ref="AP73:AQ73"/>
    <mergeCell ref="AR73:AS73"/>
    <mergeCell ref="AT73:AU73"/>
    <mergeCell ref="AV73:AW73"/>
    <mergeCell ref="AX73:AY73"/>
    <mergeCell ref="AZ73:BA73"/>
    <mergeCell ref="AD73:AE73"/>
    <mergeCell ref="AF73:AG73"/>
    <mergeCell ref="AH73:AI73"/>
    <mergeCell ref="AJ73:AK73"/>
    <mergeCell ref="AL73:AM73"/>
    <mergeCell ref="AN73:AO73"/>
    <mergeCell ref="Q73:R73"/>
    <mergeCell ref="S73:T73"/>
    <mergeCell ref="V73:W73"/>
    <mergeCell ref="X73:Y73"/>
    <mergeCell ref="Z73:AA73"/>
    <mergeCell ref="AB73:AC73"/>
    <mergeCell ref="AT74:AU74"/>
    <mergeCell ref="AV74:AW74"/>
    <mergeCell ref="AX74:AY74"/>
    <mergeCell ref="AZ74:BA74"/>
    <mergeCell ref="BB74:BC74"/>
    <mergeCell ref="A75:B75"/>
    <mergeCell ref="C75:D75"/>
    <mergeCell ref="E75:F75"/>
    <mergeCell ref="G75:H75"/>
    <mergeCell ref="I75:J75"/>
    <mergeCell ref="AH74:AI74"/>
    <mergeCell ref="AJ74:AK74"/>
    <mergeCell ref="AL74:AM74"/>
    <mergeCell ref="AN74:AO74"/>
    <mergeCell ref="AP74:AQ74"/>
    <mergeCell ref="AR74:AS74"/>
    <mergeCell ref="V74:W74"/>
    <mergeCell ref="X74:Y74"/>
    <mergeCell ref="Z74:AA74"/>
    <mergeCell ref="AB74:AC74"/>
    <mergeCell ref="AD74:AE74"/>
    <mergeCell ref="AF74:AG74"/>
    <mergeCell ref="AX75:AY75"/>
    <mergeCell ref="AZ75:BA75"/>
    <mergeCell ref="BB75:BC75"/>
    <mergeCell ref="A76:B76"/>
    <mergeCell ref="C76:D76"/>
    <mergeCell ref="E76:F76"/>
    <mergeCell ref="G76:H76"/>
    <mergeCell ref="I76:J76"/>
    <mergeCell ref="K76:L76"/>
    <mergeCell ref="M76:N76"/>
    <mergeCell ref="AL75:AM75"/>
    <mergeCell ref="AN75:AO75"/>
    <mergeCell ref="AP75:AQ75"/>
    <mergeCell ref="AR75:AS75"/>
    <mergeCell ref="AT75:AU75"/>
    <mergeCell ref="AV75:AW75"/>
    <mergeCell ref="Z75:AA75"/>
    <mergeCell ref="AB75:AC75"/>
    <mergeCell ref="AD75:AE75"/>
    <mergeCell ref="AF75:AG75"/>
    <mergeCell ref="AH75:AI75"/>
    <mergeCell ref="AJ75:AK75"/>
    <mergeCell ref="K75:L75"/>
    <mergeCell ref="M75:N75"/>
    <mergeCell ref="Q75:R75"/>
    <mergeCell ref="S75:T75"/>
    <mergeCell ref="V75:W75"/>
    <mergeCell ref="X75:Y75"/>
    <mergeCell ref="BB76:BC76"/>
    <mergeCell ref="A77:B77"/>
    <mergeCell ref="C77:D77"/>
    <mergeCell ref="E77:F77"/>
    <mergeCell ref="G77:H77"/>
    <mergeCell ref="I77:J77"/>
    <mergeCell ref="K77:L77"/>
    <mergeCell ref="M77:N77"/>
    <mergeCell ref="Q77:R77"/>
    <mergeCell ref="S77:T77"/>
    <mergeCell ref="AP76:AQ76"/>
    <mergeCell ref="AR76:AS76"/>
    <mergeCell ref="AT76:AU76"/>
    <mergeCell ref="AV76:AW76"/>
    <mergeCell ref="AX76:AY76"/>
    <mergeCell ref="AZ76:BA76"/>
    <mergeCell ref="AD76:AE76"/>
    <mergeCell ref="AF76:AG76"/>
    <mergeCell ref="AH76:AI76"/>
    <mergeCell ref="AJ76:AK76"/>
    <mergeCell ref="AL76:AM76"/>
    <mergeCell ref="AN76:AO76"/>
    <mergeCell ref="Q76:R76"/>
    <mergeCell ref="S76:T76"/>
    <mergeCell ref="V76:W76"/>
    <mergeCell ref="X76:Y76"/>
    <mergeCell ref="Z76:AA76"/>
    <mergeCell ref="AB76:AC76"/>
    <mergeCell ref="AT77:AU77"/>
    <mergeCell ref="AV77:AW77"/>
    <mergeCell ref="AX77:AY77"/>
    <mergeCell ref="AZ77:BA77"/>
    <mergeCell ref="BB77:BC77"/>
    <mergeCell ref="A78:B78"/>
    <mergeCell ref="C78:D78"/>
    <mergeCell ref="E78:F78"/>
    <mergeCell ref="G78:H78"/>
    <mergeCell ref="I78:J78"/>
    <mergeCell ref="AH77:AI77"/>
    <mergeCell ref="AJ77:AK77"/>
    <mergeCell ref="AL77:AM77"/>
    <mergeCell ref="AN77:AO77"/>
    <mergeCell ref="AP77:AQ77"/>
    <mergeCell ref="AR77:AS77"/>
    <mergeCell ref="V77:W77"/>
    <mergeCell ref="X77:Y77"/>
    <mergeCell ref="Z77:AA77"/>
    <mergeCell ref="AB77:AC77"/>
    <mergeCell ref="AD77:AE77"/>
    <mergeCell ref="AF77:AG77"/>
    <mergeCell ref="AX78:AY78"/>
    <mergeCell ref="AZ78:BA78"/>
    <mergeCell ref="BB78:BC78"/>
    <mergeCell ref="A79:B79"/>
    <mergeCell ref="C79:D79"/>
    <mergeCell ref="E79:F79"/>
    <mergeCell ref="G79:H79"/>
    <mergeCell ref="I79:J79"/>
    <mergeCell ref="K79:L79"/>
    <mergeCell ref="M79:N79"/>
    <mergeCell ref="AL78:AM78"/>
    <mergeCell ref="AN78:AO78"/>
    <mergeCell ref="AP78:AQ78"/>
    <mergeCell ref="AR78:AS78"/>
    <mergeCell ref="AT78:AU78"/>
    <mergeCell ref="AV78:AW78"/>
    <mergeCell ref="Z78:AA78"/>
    <mergeCell ref="AB78:AC78"/>
    <mergeCell ref="AD78:AE78"/>
    <mergeCell ref="AF78:AG78"/>
    <mergeCell ref="AH78:AI78"/>
    <mergeCell ref="AJ78:AK78"/>
    <mergeCell ref="K78:L78"/>
    <mergeCell ref="M78:N78"/>
    <mergeCell ref="Q78:R78"/>
    <mergeCell ref="S78:T78"/>
    <mergeCell ref="V78:W78"/>
    <mergeCell ref="X78:Y78"/>
    <mergeCell ref="BB79:BC79"/>
    <mergeCell ref="A80:B80"/>
    <mergeCell ref="C80:D80"/>
    <mergeCell ref="E80:F80"/>
    <mergeCell ref="G80:H80"/>
    <mergeCell ref="I80:J80"/>
    <mergeCell ref="K80:L80"/>
    <mergeCell ref="M80:N80"/>
    <mergeCell ref="Q80:R80"/>
    <mergeCell ref="S80:T80"/>
    <mergeCell ref="AP79:AQ79"/>
    <mergeCell ref="AR79:AS79"/>
    <mergeCell ref="AT79:AU79"/>
    <mergeCell ref="AV79:AW79"/>
    <mergeCell ref="AX79:AY79"/>
    <mergeCell ref="AZ79:BA79"/>
    <mergeCell ref="AD79:AE79"/>
    <mergeCell ref="AF79:AG79"/>
    <mergeCell ref="AH79:AI79"/>
    <mergeCell ref="AJ79:AK79"/>
    <mergeCell ref="AL79:AM79"/>
    <mergeCell ref="AN79:AO79"/>
    <mergeCell ref="Q79:R79"/>
    <mergeCell ref="S79:T79"/>
    <mergeCell ref="V79:W79"/>
    <mergeCell ref="X79:Y79"/>
    <mergeCell ref="Z79:AA79"/>
    <mergeCell ref="AB79:AC79"/>
    <mergeCell ref="AT80:AU80"/>
    <mergeCell ref="AV80:AW80"/>
    <mergeCell ref="AX80:AY80"/>
    <mergeCell ref="AZ80:BA80"/>
    <mergeCell ref="BB80:BC80"/>
    <mergeCell ref="A81:B81"/>
    <mergeCell ref="C81:D81"/>
    <mergeCell ref="E81:F81"/>
    <mergeCell ref="G81:H81"/>
    <mergeCell ref="I81:J81"/>
    <mergeCell ref="AH80:AI80"/>
    <mergeCell ref="AJ80:AK80"/>
    <mergeCell ref="AL80:AM80"/>
    <mergeCell ref="AN80:AO80"/>
    <mergeCell ref="AP80:AQ80"/>
    <mergeCell ref="AR80:AS80"/>
    <mergeCell ref="V80:W80"/>
    <mergeCell ref="X80:Y80"/>
    <mergeCell ref="Z80:AA80"/>
    <mergeCell ref="AB80:AC80"/>
    <mergeCell ref="AD80:AE80"/>
    <mergeCell ref="AF80:AG80"/>
    <mergeCell ref="AX81:AY81"/>
    <mergeCell ref="AZ81:BA81"/>
    <mergeCell ref="BB81:BC81"/>
    <mergeCell ref="A82:B82"/>
    <mergeCell ref="C82:D82"/>
    <mergeCell ref="E82:F82"/>
    <mergeCell ref="G82:H82"/>
    <mergeCell ref="I82:J82"/>
    <mergeCell ref="K82:L82"/>
    <mergeCell ref="M82:N82"/>
    <mergeCell ref="AL81:AM81"/>
    <mergeCell ref="AN81:AO81"/>
    <mergeCell ref="AP81:AQ81"/>
    <mergeCell ref="AR81:AS81"/>
    <mergeCell ref="AT81:AU81"/>
    <mergeCell ref="AV81:AW81"/>
    <mergeCell ref="Z81:AA81"/>
    <mergeCell ref="AB81:AC81"/>
    <mergeCell ref="AD81:AE81"/>
    <mergeCell ref="AF81:AG81"/>
    <mergeCell ref="AH81:AI81"/>
    <mergeCell ref="AJ81:AK81"/>
    <mergeCell ref="K81:L81"/>
    <mergeCell ref="M81:N81"/>
    <mergeCell ref="Q81:R81"/>
    <mergeCell ref="S81:T81"/>
    <mergeCell ref="V81:W81"/>
    <mergeCell ref="X81:Y81"/>
    <mergeCell ref="BB82:BC82"/>
    <mergeCell ref="A83:B83"/>
    <mergeCell ref="C83:D83"/>
    <mergeCell ref="E83:F83"/>
    <mergeCell ref="G83:H83"/>
    <mergeCell ref="I83:J83"/>
    <mergeCell ref="K83:L83"/>
    <mergeCell ref="M83:N83"/>
    <mergeCell ref="Q83:R83"/>
    <mergeCell ref="S83:T83"/>
    <mergeCell ref="AP82:AQ82"/>
    <mergeCell ref="AR82:AS82"/>
    <mergeCell ref="AT82:AU82"/>
    <mergeCell ref="AV82:AW82"/>
    <mergeCell ref="AX82:AY82"/>
    <mergeCell ref="AZ82:BA82"/>
    <mergeCell ref="AD82:AE82"/>
    <mergeCell ref="AF82:AG82"/>
    <mergeCell ref="AH82:AI82"/>
    <mergeCell ref="AJ82:AK82"/>
    <mergeCell ref="AL82:AM82"/>
    <mergeCell ref="AN82:AO82"/>
    <mergeCell ref="Q82:R82"/>
    <mergeCell ref="S82:T82"/>
    <mergeCell ref="V82:W82"/>
    <mergeCell ref="X82:Y82"/>
    <mergeCell ref="Z82:AA82"/>
    <mergeCell ref="AB82:AC82"/>
    <mergeCell ref="AT83:AU83"/>
    <mergeCell ref="AV83:AW83"/>
    <mergeCell ref="AX83:AY83"/>
    <mergeCell ref="AZ83:BA83"/>
    <mergeCell ref="BB83:BC83"/>
    <mergeCell ref="A84:B84"/>
    <mergeCell ref="C84:D84"/>
    <mergeCell ref="E84:F84"/>
    <mergeCell ref="G84:H84"/>
    <mergeCell ref="I84:J84"/>
    <mergeCell ref="AH83:AI83"/>
    <mergeCell ref="AJ83:AK83"/>
    <mergeCell ref="AL83:AM83"/>
    <mergeCell ref="AN83:AO83"/>
    <mergeCell ref="AP83:AQ83"/>
    <mergeCell ref="AR83:AS83"/>
    <mergeCell ref="V83:W83"/>
    <mergeCell ref="X83:Y83"/>
    <mergeCell ref="Z83:AA83"/>
    <mergeCell ref="AB83:AC83"/>
    <mergeCell ref="AD83:AE83"/>
    <mergeCell ref="AF83:AG83"/>
    <mergeCell ref="AX84:AY84"/>
    <mergeCell ref="AZ84:BA84"/>
    <mergeCell ref="BB84:BC84"/>
    <mergeCell ref="A85:B85"/>
    <mergeCell ref="C85:D85"/>
    <mergeCell ref="E85:F85"/>
    <mergeCell ref="G85:H85"/>
    <mergeCell ref="I85:J85"/>
    <mergeCell ref="K85:L85"/>
    <mergeCell ref="M85:N85"/>
    <mergeCell ref="AL84:AM84"/>
    <mergeCell ref="AN84:AO84"/>
    <mergeCell ref="AP84:AQ84"/>
    <mergeCell ref="AR84:AS84"/>
    <mergeCell ref="AT84:AU84"/>
    <mergeCell ref="AV84:AW84"/>
    <mergeCell ref="Z84:AA84"/>
    <mergeCell ref="AB84:AC84"/>
    <mergeCell ref="AD84:AE84"/>
    <mergeCell ref="AF84:AG84"/>
    <mergeCell ref="AH84:AI84"/>
    <mergeCell ref="AJ84:AK84"/>
    <mergeCell ref="K84:L84"/>
    <mergeCell ref="M84:N84"/>
    <mergeCell ref="Q84:R84"/>
    <mergeCell ref="S84:T84"/>
    <mergeCell ref="V84:W84"/>
    <mergeCell ref="X84:Y84"/>
    <mergeCell ref="BB85:BC85"/>
    <mergeCell ref="A86:B86"/>
    <mergeCell ref="C86:D86"/>
    <mergeCell ref="E86:F86"/>
    <mergeCell ref="G86:H86"/>
    <mergeCell ref="I86:J86"/>
    <mergeCell ref="K86:L86"/>
    <mergeCell ref="M86:N86"/>
    <mergeCell ref="Q86:R86"/>
    <mergeCell ref="S86:T86"/>
    <mergeCell ref="AP85:AQ85"/>
    <mergeCell ref="AR85:AS85"/>
    <mergeCell ref="AT85:AU85"/>
    <mergeCell ref="AV85:AW85"/>
    <mergeCell ref="AX85:AY85"/>
    <mergeCell ref="AZ85:BA85"/>
    <mergeCell ref="AD85:AE85"/>
    <mergeCell ref="AF85:AG85"/>
    <mergeCell ref="AH85:AI85"/>
    <mergeCell ref="AJ85:AK85"/>
    <mergeCell ref="AL85:AM85"/>
    <mergeCell ref="AN85:AO85"/>
    <mergeCell ref="Q85:R85"/>
    <mergeCell ref="S85:T85"/>
    <mergeCell ref="V85:W85"/>
    <mergeCell ref="X85:Y85"/>
    <mergeCell ref="Z85:AA85"/>
    <mergeCell ref="AB85:AC85"/>
    <mergeCell ref="AT86:AU86"/>
    <mergeCell ref="AV86:AW86"/>
    <mergeCell ref="AX86:AY86"/>
    <mergeCell ref="AZ86:BA86"/>
    <mergeCell ref="BB86:BC86"/>
    <mergeCell ref="A87:B87"/>
    <mergeCell ref="C87:D87"/>
    <mergeCell ref="E87:F87"/>
    <mergeCell ref="G87:H87"/>
    <mergeCell ref="I87:J87"/>
    <mergeCell ref="AH86:AI86"/>
    <mergeCell ref="AJ86:AK86"/>
    <mergeCell ref="AL86:AM86"/>
    <mergeCell ref="AN86:AO86"/>
    <mergeCell ref="AP86:AQ86"/>
    <mergeCell ref="AR86:AS86"/>
    <mergeCell ref="V86:W86"/>
    <mergeCell ref="X86:Y86"/>
    <mergeCell ref="Z86:AA86"/>
    <mergeCell ref="AB86:AC86"/>
    <mergeCell ref="AD86:AE86"/>
    <mergeCell ref="AF86:AG86"/>
    <mergeCell ref="AX87:AY87"/>
    <mergeCell ref="AZ87:BA87"/>
    <mergeCell ref="BB87:BC87"/>
    <mergeCell ref="A88:B88"/>
    <mergeCell ref="C88:D88"/>
    <mergeCell ref="E88:F88"/>
    <mergeCell ref="G88:H88"/>
    <mergeCell ref="I88:J88"/>
    <mergeCell ref="K88:L88"/>
    <mergeCell ref="M88:N88"/>
    <mergeCell ref="AL87:AM87"/>
    <mergeCell ref="AN87:AO87"/>
    <mergeCell ref="AP87:AQ87"/>
    <mergeCell ref="AR87:AS87"/>
    <mergeCell ref="AT87:AU87"/>
    <mergeCell ref="AV87:AW87"/>
    <mergeCell ref="Z87:AA87"/>
    <mergeCell ref="AB87:AC87"/>
    <mergeCell ref="AD87:AE87"/>
    <mergeCell ref="AF87:AG87"/>
    <mergeCell ref="AH87:AI87"/>
    <mergeCell ref="AJ87:AK87"/>
    <mergeCell ref="K87:L87"/>
    <mergeCell ref="M87:N87"/>
    <mergeCell ref="Q87:R87"/>
    <mergeCell ref="S87:T87"/>
    <mergeCell ref="V87:W87"/>
    <mergeCell ref="X87:Y87"/>
    <mergeCell ref="BB88:BC88"/>
    <mergeCell ref="A89:B89"/>
    <mergeCell ref="C89:D89"/>
    <mergeCell ref="E89:F89"/>
    <mergeCell ref="G89:H89"/>
    <mergeCell ref="I89:J89"/>
    <mergeCell ref="K89:L89"/>
    <mergeCell ref="M89:N89"/>
    <mergeCell ref="Q89:R89"/>
    <mergeCell ref="S89:T89"/>
    <mergeCell ref="AP88:AQ88"/>
    <mergeCell ref="AR88:AS88"/>
    <mergeCell ref="AT88:AU88"/>
    <mergeCell ref="AV88:AW88"/>
    <mergeCell ref="AX88:AY88"/>
    <mergeCell ref="AZ88:BA88"/>
    <mergeCell ref="AD88:AE88"/>
    <mergeCell ref="AF88:AG88"/>
    <mergeCell ref="AH88:AI88"/>
    <mergeCell ref="AJ88:AK88"/>
    <mergeCell ref="AL88:AM88"/>
    <mergeCell ref="AN88:AO88"/>
    <mergeCell ref="Q88:R88"/>
    <mergeCell ref="S88:T88"/>
    <mergeCell ref="V88:W88"/>
    <mergeCell ref="X88:Y88"/>
    <mergeCell ref="Z88:AA88"/>
    <mergeCell ref="AB88:AC88"/>
    <mergeCell ref="AT89:AU89"/>
    <mergeCell ref="AV89:AW89"/>
    <mergeCell ref="AX89:AY89"/>
    <mergeCell ref="AZ89:BA89"/>
    <mergeCell ref="BB89:BC89"/>
    <mergeCell ref="A90:B90"/>
    <mergeCell ref="C90:D90"/>
    <mergeCell ref="E90:F90"/>
    <mergeCell ref="G90:H90"/>
    <mergeCell ref="I90:J90"/>
    <mergeCell ref="AH89:AI89"/>
    <mergeCell ref="AJ89:AK89"/>
    <mergeCell ref="AL89:AM89"/>
    <mergeCell ref="AN89:AO89"/>
    <mergeCell ref="AP89:AQ89"/>
    <mergeCell ref="AR89:AS89"/>
    <mergeCell ref="V89:W89"/>
    <mergeCell ref="X89:Y89"/>
    <mergeCell ref="Z89:AA89"/>
    <mergeCell ref="AB89:AC89"/>
    <mergeCell ref="AD89:AE89"/>
    <mergeCell ref="AF89:AG89"/>
    <mergeCell ref="AX90:AY90"/>
    <mergeCell ref="AZ90:BA90"/>
    <mergeCell ref="BB90:BC90"/>
    <mergeCell ref="A91:B91"/>
    <mergeCell ref="C91:D91"/>
    <mergeCell ref="E91:F91"/>
    <mergeCell ref="G91:H91"/>
    <mergeCell ref="I91:J91"/>
    <mergeCell ref="K91:L91"/>
    <mergeCell ref="M91:N91"/>
    <mergeCell ref="AL90:AM90"/>
    <mergeCell ref="AN90:AO90"/>
    <mergeCell ref="AP90:AQ90"/>
    <mergeCell ref="AR90:AS90"/>
    <mergeCell ref="AT90:AU90"/>
    <mergeCell ref="AV90:AW90"/>
    <mergeCell ref="Z90:AA90"/>
    <mergeCell ref="AB90:AC90"/>
    <mergeCell ref="AD90:AE90"/>
    <mergeCell ref="AF90:AG90"/>
    <mergeCell ref="AH90:AI90"/>
    <mergeCell ref="AJ90:AK90"/>
    <mergeCell ref="K90:L90"/>
    <mergeCell ref="M90:N90"/>
    <mergeCell ref="Q90:R90"/>
    <mergeCell ref="S90:T90"/>
    <mergeCell ref="V90:W90"/>
    <mergeCell ref="X90:Y90"/>
    <mergeCell ref="BB91:BC91"/>
    <mergeCell ref="A92:B92"/>
    <mergeCell ref="C92:D92"/>
    <mergeCell ref="E92:F92"/>
    <mergeCell ref="G92:H92"/>
    <mergeCell ref="I92:J92"/>
    <mergeCell ref="K92:L92"/>
    <mergeCell ref="M92:N92"/>
    <mergeCell ref="Q92:R92"/>
    <mergeCell ref="S92:T92"/>
    <mergeCell ref="AP91:AQ91"/>
    <mergeCell ref="AR91:AS91"/>
    <mergeCell ref="AT91:AU91"/>
    <mergeCell ref="AV91:AW91"/>
    <mergeCell ref="AX91:AY91"/>
    <mergeCell ref="AZ91:BA91"/>
    <mergeCell ref="AD91:AE91"/>
    <mergeCell ref="AF91:AG91"/>
    <mergeCell ref="AH91:AI91"/>
    <mergeCell ref="AJ91:AK91"/>
    <mergeCell ref="AL91:AM91"/>
    <mergeCell ref="AN91:AO91"/>
    <mergeCell ref="Q91:R91"/>
    <mergeCell ref="S91:T91"/>
    <mergeCell ref="V91:W91"/>
    <mergeCell ref="X91:Y91"/>
    <mergeCell ref="Z91:AA91"/>
    <mergeCell ref="AB91:AC91"/>
    <mergeCell ref="AT92:AU92"/>
    <mergeCell ref="AV92:AW92"/>
    <mergeCell ref="AX92:AY92"/>
    <mergeCell ref="AZ92:BA92"/>
    <mergeCell ref="BB92:BC92"/>
    <mergeCell ref="A93:B93"/>
    <mergeCell ref="C93:D93"/>
    <mergeCell ref="E93:F93"/>
    <mergeCell ref="G93:H93"/>
    <mergeCell ref="I93:J93"/>
    <mergeCell ref="AH92:AI92"/>
    <mergeCell ref="AJ92:AK92"/>
    <mergeCell ref="AL92:AM92"/>
    <mergeCell ref="AN92:AO92"/>
    <mergeCell ref="AP92:AQ92"/>
    <mergeCell ref="AR92:AS92"/>
    <mergeCell ref="V92:W92"/>
    <mergeCell ref="X92:Y92"/>
    <mergeCell ref="Z92:AA92"/>
    <mergeCell ref="AB92:AC92"/>
    <mergeCell ref="AD92:AE92"/>
    <mergeCell ref="AF92:AG92"/>
    <mergeCell ref="AX93:AY93"/>
    <mergeCell ref="AZ93:BA93"/>
    <mergeCell ref="BB93:BC93"/>
    <mergeCell ref="A94:B94"/>
    <mergeCell ref="C94:D94"/>
    <mergeCell ref="E94:F94"/>
    <mergeCell ref="G94:H94"/>
    <mergeCell ref="I94:J94"/>
    <mergeCell ref="K94:L94"/>
    <mergeCell ref="M94:N94"/>
    <mergeCell ref="AL93:AM93"/>
    <mergeCell ref="AN93:AO93"/>
    <mergeCell ref="AP93:AQ93"/>
    <mergeCell ref="AR93:AS93"/>
    <mergeCell ref="AT93:AU93"/>
    <mergeCell ref="AV93:AW93"/>
    <mergeCell ref="Z93:AA93"/>
    <mergeCell ref="AB93:AC93"/>
    <mergeCell ref="AD93:AE93"/>
    <mergeCell ref="AF93:AG93"/>
    <mergeCell ref="AH93:AI93"/>
    <mergeCell ref="AJ93:AK93"/>
    <mergeCell ref="K93:L93"/>
    <mergeCell ref="M93:N93"/>
    <mergeCell ref="Q93:R93"/>
    <mergeCell ref="S93:T93"/>
    <mergeCell ref="V93:W93"/>
    <mergeCell ref="X93:Y93"/>
    <mergeCell ref="BB94:BC94"/>
    <mergeCell ref="A95:B95"/>
    <mergeCell ref="C95:D95"/>
    <mergeCell ref="E95:F95"/>
    <mergeCell ref="G95:H95"/>
    <mergeCell ref="I95:J95"/>
    <mergeCell ref="K95:L95"/>
    <mergeCell ref="M95:N95"/>
    <mergeCell ref="Q95:R95"/>
    <mergeCell ref="S95:T95"/>
    <mergeCell ref="AP94:AQ94"/>
    <mergeCell ref="AR94:AS94"/>
    <mergeCell ref="AT94:AU94"/>
    <mergeCell ref="AV94:AW94"/>
    <mergeCell ref="AX94:AY94"/>
    <mergeCell ref="AZ94:BA94"/>
    <mergeCell ref="AD94:AE94"/>
    <mergeCell ref="AF94:AG94"/>
    <mergeCell ref="AH94:AI94"/>
    <mergeCell ref="AJ94:AK94"/>
    <mergeCell ref="AL94:AM94"/>
    <mergeCell ref="AN94:AO94"/>
    <mergeCell ref="Q94:R94"/>
    <mergeCell ref="S94:T94"/>
    <mergeCell ref="V94:W94"/>
    <mergeCell ref="X94:Y94"/>
    <mergeCell ref="Z94:AA94"/>
    <mergeCell ref="AB94:AC94"/>
    <mergeCell ref="AT95:AU95"/>
    <mergeCell ref="AV95:AW95"/>
    <mergeCell ref="AX95:AY95"/>
    <mergeCell ref="AZ95:BA95"/>
    <mergeCell ref="BB95:BC95"/>
    <mergeCell ref="A96:B96"/>
    <mergeCell ref="C96:D96"/>
    <mergeCell ref="E96:F96"/>
    <mergeCell ref="G96:H96"/>
    <mergeCell ref="I96:J96"/>
    <mergeCell ref="AH95:AI95"/>
    <mergeCell ref="AJ95:AK95"/>
    <mergeCell ref="AL95:AM95"/>
    <mergeCell ref="AN95:AO95"/>
    <mergeCell ref="AP95:AQ95"/>
    <mergeCell ref="AR95:AS95"/>
    <mergeCell ref="V95:W95"/>
    <mergeCell ref="X95:Y95"/>
    <mergeCell ref="Z95:AA95"/>
    <mergeCell ref="AB95:AC95"/>
    <mergeCell ref="AD95:AE95"/>
    <mergeCell ref="AF95:AG95"/>
    <mergeCell ref="AX96:AY96"/>
    <mergeCell ref="AZ96:BA96"/>
    <mergeCell ref="BB96:BC96"/>
    <mergeCell ref="A97:B97"/>
    <mergeCell ref="C97:D97"/>
    <mergeCell ref="E97:F97"/>
    <mergeCell ref="G97:H97"/>
    <mergeCell ref="I97:J97"/>
    <mergeCell ref="K97:L97"/>
    <mergeCell ref="M97:N97"/>
    <mergeCell ref="AL96:AM96"/>
    <mergeCell ref="AN96:AO96"/>
    <mergeCell ref="AP96:AQ96"/>
    <mergeCell ref="AR96:AS96"/>
    <mergeCell ref="AT96:AU96"/>
    <mergeCell ref="AV96:AW96"/>
    <mergeCell ref="Z96:AA96"/>
    <mergeCell ref="AB96:AC96"/>
    <mergeCell ref="AD96:AE96"/>
    <mergeCell ref="AF96:AG96"/>
    <mergeCell ref="AH96:AI96"/>
    <mergeCell ref="AJ96:AK96"/>
    <mergeCell ref="K96:L96"/>
    <mergeCell ref="M96:N96"/>
    <mergeCell ref="Q96:R96"/>
    <mergeCell ref="S96:T96"/>
    <mergeCell ref="V96:W96"/>
    <mergeCell ref="X96:Y96"/>
    <mergeCell ref="BB97:BC97"/>
    <mergeCell ref="A98:B98"/>
    <mergeCell ref="C98:D98"/>
    <mergeCell ref="E98:F98"/>
    <mergeCell ref="G98:H98"/>
    <mergeCell ref="I98:J98"/>
    <mergeCell ref="K98:L98"/>
    <mergeCell ref="M98:N98"/>
    <mergeCell ref="Q98:R98"/>
    <mergeCell ref="S98:T98"/>
    <mergeCell ref="AP97:AQ97"/>
    <mergeCell ref="AR97:AS97"/>
    <mergeCell ref="AT97:AU97"/>
    <mergeCell ref="AV97:AW97"/>
    <mergeCell ref="AX97:AY97"/>
    <mergeCell ref="AZ97:BA97"/>
    <mergeCell ref="AD97:AE97"/>
    <mergeCell ref="AF97:AG97"/>
    <mergeCell ref="AH97:AI97"/>
    <mergeCell ref="AJ97:AK97"/>
    <mergeCell ref="AL97:AM97"/>
    <mergeCell ref="AN97:AO97"/>
    <mergeCell ref="Q97:R97"/>
    <mergeCell ref="S97:T97"/>
    <mergeCell ref="V97:W97"/>
    <mergeCell ref="X97:Y97"/>
    <mergeCell ref="Z97:AA97"/>
    <mergeCell ref="AB97:AC97"/>
    <mergeCell ref="AT98:AU98"/>
    <mergeCell ref="AV98:AW98"/>
    <mergeCell ref="AX98:AY98"/>
    <mergeCell ref="AZ98:BA98"/>
    <mergeCell ref="BB98:BC98"/>
    <mergeCell ref="A99:B99"/>
    <mergeCell ref="C99:D99"/>
    <mergeCell ref="E99:F99"/>
    <mergeCell ref="G99:H99"/>
    <mergeCell ref="I99:J99"/>
    <mergeCell ref="AH98:AI98"/>
    <mergeCell ref="AJ98:AK98"/>
    <mergeCell ref="AL98:AM98"/>
    <mergeCell ref="AN98:AO98"/>
    <mergeCell ref="AP98:AQ98"/>
    <mergeCell ref="AR98:AS98"/>
    <mergeCell ref="V98:W98"/>
    <mergeCell ref="X98:Y98"/>
    <mergeCell ref="Z98:AA98"/>
    <mergeCell ref="AB98:AC98"/>
    <mergeCell ref="AD98:AE98"/>
    <mergeCell ref="AF98:AG98"/>
    <mergeCell ref="AX99:AY99"/>
    <mergeCell ref="AZ99:BA99"/>
    <mergeCell ref="BB99:BC99"/>
    <mergeCell ref="A100:B100"/>
    <mergeCell ref="C100:D100"/>
    <mergeCell ref="E100:F100"/>
    <mergeCell ref="G100:H100"/>
    <mergeCell ref="I100:J100"/>
    <mergeCell ref="K100:L100"/>
    <mergeCell ref="M100:N100"/>
    <mergeCell ref="AL99:AM99"/>
    <mergeCell ref="AN99:AO99"/>
    <mergeCell ref="AP99:AQ99"/>
    <mergeCell ref="AR99:AS99"/>
    <mergeCell ref="AT99:AU99"/>
    <mergeCell ref="AV99:AW99"/>
    <mergeCell ref="Z99:AA99"/>
    <mergeCell ref="AB99:AC99"/>
    <mergeCell ref="AD99:AE99"/>
    <mergeCell ref="AF99:AG99"/>
    <mergeCell ref="AH99:AI99"/>
    <mergeCell ref="AJ99:AK99"/>
    <mergeCell ref="K99:L99"/>
    <mergeCell ref="M99:N99"/>
    <mergeCell ref="Q99:R99"/>
    <mergeCell ref="S99:T99"/>
    <mergeCell ref="V99:W99"/>
    <mergeCell ref="X99:Y99"/>
    <mergeCell ref="BB100:BC100"/>
    <mergeCell ref="A101:B101"/>
    <mergeCell ref="C101:D101"/>
    <mergeCell ref="E101:F101"/>
    <mergeCell ref="G101:H101"/>
    <mergeCell ref="I101:J101"/>
    <mergeCell ref="K101:L101"/>
    <mergeCell ref="M101:N101"/>
    <mergeCell ref="Q101:R101"/>
    <mergeCell ref="S101:T101"/>
    <mergeCell ref="AP100:AQ100"/>
    <mergeCell ref="AR100:AS100"/>
    <mergeCell ref="AT100:AU100"/>
    <mergeCell ref="AV100:AW100"/>
    <mergeCell ref="AX100:AY100"/>
    <mergeCell ref="AZ100:BA100"/>
    <mergeCell ref="AD100:AE100"/>
    <mergeCell ref="AF100:AG100"/>
    <mergeCell ref="AH100:AI100"/>
    <mergeCell ref="AJ100:AK100"/>
    <mergeCell ref="AL100:AM100"/>
    <mergeCell ref="AN100:AO100"/>
    <mergeCell ref="Q100:R100"/>
    <mergeCell ref="S100:T100"/>
    <mergeCell ref="V100:W100"/>
    <mergeCell ref="X100:Y100"/>
    <mergeCell ref="Z100:AA100"/>
    <mergeCell ref="AB100:AC100"/>
    <mergeCell ref="AT101:AU101"/>
    <mergeCell ref="AV101:AW101"/>
    <mergeCell ref="AX101:AY101"/>
    <mergeCell ref="AZ101:BA101"/>
    <mergeCell ref="BB101:BC101"/>
    <mergeCell ref="A102:B102"/>
    <mergeCell ref="C102:D102"/>
    <mergeCell ref="E102:F102"/>
    <mergeCell ref="G102:H102"/>
    <mergeCell ref="I102:J102"/>
    <mergeCell ref="AH101:AI101"/>
    <mergeCell ref="AJ101:AK101"/>
    <mergeCell ref="AL101:AM101"/>
    <mergeCell ref="AN101:AO101"/>
    <mergeCell ref="AP101:AQ101"/>
    <mergeCell ref="AR101:AS101"/>
    <mergeCell ref="V101:W101"/>
    <mergeCell ref="X101:Y101"/>
    <mergeCell ref="Z101:AA101"/>
    <mergeCell ref="AB101:AC101"/>
    <mergeCell ref="AD101:AE101"/>
    <mergeCell ref="AF101:AG101"/>
    <mergeCell ref="AX102:AY102"/>
    <mergeCell ref="AZ102:BA102"/>
    <mergeCell ref="BB102:BC102"/>
    <mergeCell ref="A103:B103"/>
    <mergeCell ref="C103:D103"/>
    <mergeCell ref="E103:F103"/>
    <mergeCell ref="G103:H103"/>
    <mergeCell ref="I103:J103"/>
    <mergeCell ref="K103:L103"/>
    <mergeCell ref="M103:N103"/>
    <mergeCell ref="AL102:AM102"/>
    <mergeCell ref="AN102:AO102"/>
    <mergeCell ref="AP102:AQ102"/>
    <mergeCell ref="AR102:AS102"/>
    <mergeCell ref="AT102:AU102"/>
    <mergeCell ref="AV102:AW102"/>
    <mergeCell ref="Z102:AA102"/>
    <mergeCell ref="AB102:AC102"/>
    <mergeCell ref="AD102:AE102"/>
    <mergeCell ref="AF102:AG102"/>
    <mergeCell ref="AH102:AI102"/>
    <mergeCell ref="AJ102:AK102"/>
    <mergeCell ref="K102:L102"/>
    <mergeCell ref="M102:N102"/>
    <mergeCell ref="Q102:R102"/>
    <mergeCell ref="S102:T102"/>
    <mergeCell ref="V102:W102"/>
    <mergeCell ref="X102:Y102"/>
    <mergeCell ref="BB103:BC103"/>
    <mergeCell ref="A104:B104"/>
    <mergeCell ref="C104:D104"/>
    <mergeCell ref="E104:F104"/>
    <mergeCell ref="G104:H104"/>
    <mergeCell ref="I104:J104"/>
    <mergeCell ref="K104:L104"/>
    <mergeCell ref="M104:N104"/>
    <mergeCell ref="Q104:R104"/>
    <mergeCell ref="S104:T104"/>
    <mergeCell ref="AP103:AQ103"/>
    <mergeCell ref="AR103:AS103"/>
    <mergeCell ref="AT103:AU103"/>
    <mergeCell ref="AV103:AW103"/>
    <mergeCell ref="AX103:AY103"/>
    <mergeCell ref="AZ103:BA103"/>
    <mergeCell ref="AD103:AE103"/>
    <mergeCell ref="AF103:AG103"/>
    <mergeCell ref="AH103:AI103"/>
    <mergeCell ref="AJ103:AK103"/>
    <mergeCell ref="AL103:AM103"/>
    <mergeCell ref="AN103:AO103"/>
    <mergeCell ref="Q103:R103"/>
    <mergeCell ref="S103:T103"/>
    <mergeCell ref="V103:W103"/>
    <mergeCell ref="X103:Y103"/>
    <mergeCell ref="Z103:AA103"/>
    <mergeCell ref="AB103:AC103"/>
    <mergeCell ref="AT104:AU104"/>
    <mergeCell ref="AV104:AW104"/>
    <mergeCell ref="AX104:AY104"/>
    <mergeCell ref="AZ104:BA104"/>
    <mergeCell ref="BB104:BC104"/>
    <mergeCell ref="A105:B105"/>
    <mergeCell ref="C105:D105"/>
    <mergeCell ref="E105:F105"/>
    <mergeCell ref="G105:H105"/>
    <mergeCell ref="I105:J105"/>
    <mergeCell ref="AH104:AI104"/>
    <mergeCell ref="AJ104:AK104"/>
    <mergeCell ref="AL104:AM104"/>
    <mergeCell ref="AN104:AO104"/>
    <mergeCell ref="AP104:AQ104"/>
    <mergeCell ref="AR104:AS104"/>
    <mergeCell ref="V104:W104"/>
    <mergeCell ref="X104:Y104"/>
    <mergeCell ref="Z104:AA104"/>
    <mergeCell ref="AB104:AC104"/>
    <mergeCell ref="AD104:AE104"/>
    <mergeCell ref="AF104:AG104"/>
    <mergeCell ref="AX105:AY105"/>
    <mergeCell ref="AZ105:BA105"/>
    <mergeCell ref="BB105:BC105"/>
    <mergeCell ref="A106:B106"/>
    <mergeCell ref="C106:D106"/>
    <mergeCell ref="E106:F106"/>
    <mergeCell ref="G106:H106"/>
    <mergeCell ref="I106:J106"/>
    <mergeCell ref="K106:L106"/>
    <mergeCell ref="M106:N106"/>
    <mergeCell ref="AL105:AM105"/>
    <mergeCell ref="AN105:AO105"/>
    <mergeCell ref="AP105:AQ105"/>
    <mergeCell ref="AR105:AS105"/>
    <mergeCell ref="AT105:AU105"/>
    <mergeCell ref="AV105:AW105"/>
    <mergeCell ref="Z105:AA105"/>
    <mergeCell ref="AB105:AC105"/>
    <mergeCell ref="AD105:AE105"/>
    <mergeCell ref="AF105:AG105"/>
    <mergeCell ref="AH105:AI105"/>
    <mergeCell ref="AJ105:AK105"/>
    <mergeCell ref="K105:L105"/>
    <mergeCell ref="M105:N105"/>
    <mergeCell ref="Q105:R105"/>
    <mergeCell ref="S105:T105"/>
    <mergeCell ref="V105:W105"/>
    <mergeCell ref="X105:Y105"/>
    <mergeCell ref="BB106:BC106"/>
    <mergeCell ref="A107:B107"/>
    <mergeCell ref="C107:D107"/>
    <mergeCell ref="E107:F107"/>
    <mergeCell ref="G107:H107"/>
    <mergeCell ref="I107:J107"/>
    <mergeCell ref="K107:L107"/>
    <mergeCell ref="M107:N107"/>
    <mergeCell ref="Q107:R107"/>
    <mergeCell ref="S107:T107"/>
    <mergeCell ref="AP106:AQ106"/>
    <mergeCell ref="AR106:AS106"/>
    <mergeCell ref="AT106:AU106"/>
    <mergeCell ref="AV106:AW106"/>
    <mergeCell ref="AX106:AY106"/>
    <mergeCell ref="AZ106:BA106"/>
    <mergeCell ref="AD106:AE106"/>
    <mergeCell ref="AF106:AG106"/>
    <mergeCell ref="AH106:AI106"/>
    <mergeCell ref="AJ106:AK106"/>
    <mergeCell ref="AL106:AM106"/>
    <mergeCell ref="AN106:AO106"/>
    <mergeCell ref="Q106:R106"/>
    <mergeCell ref="S106:T106"/>
    <mergeCell ref="V106:W106"/>
    <mergeCell ref="X106:Y106"/>
    <mergeCell ref="Z106:AA106"/>
    <mergeCell ref="AB106:AC106"/>
    <mergeCell ref="AT107:AU107"/>
    <mergeCell ref="AV107:AW107"/>
    <mergeCell ref="AX107:AY107"/>
    <mergeCell ref="AZ107:BA107"/>
    <mergeCell ref="BB107:BC107"/>
    <mergeCell ref="A108:B108"/>
    <mergeCell ref="C108:D108"/>
    <mergeCell ref="E108:F108"/>
    <mergeCell ref="G108:H108"/>
    <mergeCell ref="I108:J108"/>
    <mergeCell ref="AH107:AI107"/>
    <mergeCell ref="AJ107:AK107"/>
    <mergeCell ref="AL107:AM107"/>
    <mergeCell ref="AN107:AO107"/>
    <mergeCell ref="AP107:AQ107"/>
    <mergeCell ref="AR107:AS107"/>
    <mergeCell ref="V107:W107"/>
    <mergeCell ref="X107:Y107"/>
    <mergeCell ref="Z107:AA107"/>
    <mergeCell ref="AB107:AC107"/>
    <mergeCell ref="AD107:AE107"/>
    <mergeCell ref="AF107:AG107"/>
    <mergeCell ref="AX108:AY108"/>
    <mergeCell ref="AZ108:BA108"/>
    <mergeCell ref="BB108:BC108"/>
    <mergeCell ref="A109:B109"/>
    <mergeCell ref="C109:D109"/>
    <mergeCell ref="E109:F109"/>
    <mergeCell ref="G109:H109"/>
    <mergeCell ref="I109:J109"/>
    <mergeCell ref="K109:L109"/>
    <mergeCell ref="M109:N109"/>
    <mergeCell ref="AL108:AM108"/>
    <mergeCell ref="AN108:AO108"/>
    <mergeCell ref="AP108:AQ108"/>
    <mergeCell ref="AR108:AS108"/>
    <mergeCell ref="AT108:AU108"/>
    <mergeCell ref="AV108:AW108"/>
    <mergeCell ref="Z108:AA108"/>
    <mergeCell ref="AB108:AC108"/>
    <mergeCell ref="AD108:AE108"/>
    <mergeCell ref="AF108:AG108"/>
    <mergeCell ref="AH108:AI108"/>
    <mergeCell ref="AJ108:AK108"/>
    <mergeCell ref="K108:L108"/>
    <mergeCell ref="M108:N108"/>
    <mergeCell ref="Q108:R108"/>
    <mergeCell ref="S108:T108"/>
    <mergeCell ref="V108:W108"/>
    <mergeCell ref="X108:Y108"/>
    <mergeCell ref="BB109:BC109"/>
    <mergeCell ref="A110:B110"/>
    <mergeCell ref="C110:D110"/>
    <mergeCell ref="E110:F110"/>
    <mergeCell ref="G110:H110"/>
    <mergeCell ref="I110:J110"/>
    <mergeCell ref="K110:L110"/>
    <mergeCell ref="M110:N110"/>
    <mergeCell ref="Q110:R110"/>
    <mergeCell ref="S110:T110"/>
    <mergeCell ref="AP109:AQ109"/>
    <mergeCell ref="AR109:AS109"/>
    <mergeCell ref="AT109:AU109"/>
    <mergeCell ref="AV109:AW109"/>
    <mergeCell ref="AX109:AY109"/>
    <mergeCell ref="AZ109:BA109"/>
    <mergeCell ref="AD109:AE109"/>
    <mergeCell ref="AF109:AG109"/>
    <mergeCell ref="AH109:AI109"/>
    <mergeCell ref="AJ109:AK109"/>
    <mergeCell ref="AL109:AM109"/>
    <mergeCell ref="AN109:AO109"/>
    <mergeCell ref="Q109:R109"/>
    <mergeCell ref="S109:T109"/>
    <mergeCell ref="V109:W109"/>
    <mergeCell ref="X109:Y109"/>
    <mergeCell ref="Z109:AA109"/>
    <mergeCell ref="AB109:AC109"/>
    <mergeCell ref="AT110:AU110"/>
    <mergeCell ref="AV110:AW110"/>
    <mergeCell ref="AX110:AY110"/>
    <mergeCell ref="AZ110:BA110"/>
    <mergeCell ref="BB110:BC110"/>
    <mergeCell ref="A111:B111"/>
    <mergeCell ref="C111:D111"/>
    <mergeCell ref="E111:F111"/>
    <mergeCell ref="G111:H111"/>
    <mergeCell ref="I111:J111"/>
    <mergeCell ref="AH110:AI110"/>
    <mergeCell ref="AJ110:AK110"/>
    <mergeCell ref="AL110:AM110"/>
    <mergeCell ref="AN110:AO110"/>
    <mergeCell ref="AP110:AQ110"/>
    <mergeCell ref="AR110:AS110"/>
    <mergeCell ref="V110:W110"/>
    <mergeCell ref="X110:Y110"/>
    <mergeCell ref="Z110:AA110"/>
    <mergeCell ref="AB110:AC110"/>
    <mergeCell ref="AD110:AE110"/>
    <mergeCell ref="AF110:AG110"/>
    <mergeCell ref="AX111:AY111"/>
    <mergeCell ref="AZ111:BA111"/>
    <mergeCell ref="BB111:BC111"/>
    <mergeCell ref="A112:B112"/>
    <mergeCell ref="C112:D112"/>
    <mergeCell ref="E112:F112"/>
    <mergeCell ref="G112:H112"/>
    <mergeCell ref="I112:J112"/>
    <mergeCell ref="K112:L112"/>
    <mergeCell ref="M112:N112"/>
    <mergeCell ref="AL111:AM111"/>
    <mergeCell ref="AN111:AO111"/>
    <mergeCell ref="AP111:AQ111"/>
    <mergeCell ref="AR111:AS111"/>
    <mergeCell ref="AT111:AU111"/>
    <mergeCell ref="AV111:AW111"/>
    <mergeCell ref="Z111:AA111"/>
    <mergeCell ref="AB111:AC111"/>
    <mergeCell ref="AD111:AE111"/>
    <mergeCell ref="AF111:AG111"/>
    <mergeCell ref="AH111:AI111"/>
    <mergeCell ref="AJ111:AK111"/>
    <mergeCell ref="K111:L111"/>
    <mergeCell ref="M111:N111"/>
    <mergeCell ref="Q111:R111"/>
    <mergeCell ref="S111:T111"/>
    <mergeCell ref="V111:W111"/>
    <mergeCell ref="X111:Y111"/>
    <mergeCell ref="BB112:BC112"/>
    <mergeCell ref="A113:B113"/>
    <mergeCell ref="C113:D113"/>
    <mergeCell ref="E113:F113"/>
    <mergeCell ref="G113:H113"/>
    <mergeCell ref="I113:J113"/>
    <mergeCell ref="K113:L113"/>
    <mergeCell ref="M113:N113"/>
    <mergeCell ref="Q113:R113"/>
    <mergeCell ref="S113:T113"/>
    <mergeCell ref="AP112:AQ112"/>
    <mergeCell ref="AR112:AS112"/>
    <mergeCell ref="AT112:AU112"/>
    <mergeCell ref="AV112:AW112"/>
    <mergeCell ref="AX112:AY112"/>
    <mergeCell ref="AZ112:BA112"/>
    <mergeCell ref="AD112:AE112"/>
    <mergeCell ref="AF112:AG112"/>
    <mergeCell ref="AH112:AI112"/>
    <mergeCell ref="AJ112:AK112"/>
    <mergeCell ref="AL112:AM112"/>
    <mergeCell ref="AN112:AO112"/>
    <mergeCell ref="Q112:R112"/>
    <mergeCell ref="S112:T112"/>
    <mergeCell ref="V112:W112"/>
    <mergeCell ref="X112:Y112"/>
    <mergeCell ref="Z112:AA112"/>
    <mergeCell ref="AB112:AC112"/>
    <mergeCell ref="AT113:AU113"/>
    <mergeCell ref="AV113:AW113"/>
    <mergeCell ref="AX113:AY113"/>
    <mergeCell ref="AZ113:BA113"/>
    <mergeCell ref="BB113:BC113"/>
    <mergeCell ref="A114:B114"/>
    <mergeCell ref="C114:D114"/>
    <mergeCell ref="E114:F114"/>
    <mergeCell ref="G114:H114"/>
    <mergeCell ref="I114:J114"/>
    <mergeCell ref="AH113:AI113"/>
    <mergeCell ref="AJ113:AK113"/>
    <mergeCell ref="AL113:AM113"/>
    <mergeCell ref="AN113:AO113"/>
    <mergeCell ref="AP113:AQ113"/>
    <mergeCell ref="AR113:AS113"/>
    <mergeCell ref="V113:W113"/>
    <mergeCell ref="X113:Y113"/>
    <mergeCell ref="Z113:AA113"/>
    <mergeCell ref="AB113:AC113"/>
    <mergeCell ref="AD113:AE113"/>
    <mergeCell ref="AF113:AG113"/>
    <mergeCell ref="AX114:AY114"/>
    <mergeCell ref="AZ114:BA114"/>
    <mergeCell ref="BB114:BC114"/>
    <mergeCell ref="A115:B115"/>
    <mergeCell ref="C115:D115"/>
    <mergeCell ref="E115:F115"/>
    <mergeCell ref="G115:H115"/>
    <mergeCell ref="I115:J115"/>
    <mergeCell ref="K115:L115"/>
    <mergeCell ref="M115:N115"/>
    <mergeCell ref="AL114:AM114"/>
    <mergeCell ref="AN114:AO114"/>
    <mergeCell ref="AP114:AQ114"/>
    <mergeCell ref="AR114:AS114"/>
    <mergeCell ref="AT114:AU114"/>
    <mergeCell ref="AV114:AW114"/>
    <mergeCell ref="Z114:AA114"/>
    <mergeCell ref="AB114:AC114"/>
    <mergeCell ref="AD114:AE114"/>
    <mergeCell ref="AF114:AG114"/>
    <mergeCell ref="AH114:AI114"/>
    <mergeCell ref="AJ114:AK114"/>
    <mergeCell ref="K114:L114"/>
    <mergeCell ref="M114:N114"/>
    <mergeCell ref="Q114:R114"/>
    <mergeCell ref="S114:T114"/>
    <mergeCell ref="V114:W114"/>
    <mergeCell ref="X114:Y114"/>
    <mergeCell ref="BB115:BC115"/>
    <mergeCell ref="A116:B116"/>
    <mergeCell ref="C116:D116"/>
    <mergeCell ref="E116:F116"/>
    <mergeCell ref="G116:H116"/>
    <mergeCell ref="I116:J116"/>
    <mergeCell ref="K116:L116"/>
    <mergeCell ref="M116:N116"/>
    <mergeCell ref="Q116:R116"/>
    <mergeCell ref="S116:T116"/>
    <mergeCell ref="AP115:AQ115"/>
    <mergeCell ref="AR115:AS115"/>
    <mergeCell ref="AT115:AU115"/>
    <mergeCell ref="AV115:AW115"/>
    <mergeCell ref="AX115:AY115"/>
    <mergeCell ref="AZ115:BA115"/>
    <mergeCell ref="AD115:AE115"/>
    <mergeCell ref="AF115:AG115"/>
    <mergeCell ref="AH115:AI115"/>
    <mergeCell ref="AJ115:AK115"/>
    <mergeCell ref="AL115:AM115"/>
    <mergeCell ref="AN115:AO115"/>
    <mergeCell ref="Q115:R115"/>
    <mergeCell ref="S115:T115"/>
    <mergeCell ref="V115:W115"/>
    <mergeCell ref="X115:Y115"/>
    <mergeCell ref="Z115:AA115"/>
    <mergeCell ref="AB115:AC115"/>
    <mergeCell ref="AT116:AU116"/>
    <mergeCell ref="AV116:AW116"/>
    <mergeCell ref="AX116:AY116"/>
    <mergeCell ref="AZ116:BA116"/>
    <mergeCell ref="BB116:BC116"/>
    <mergeCell ref="A117:B117"/>
    <mergeCell ref="C117:D117"/>
    <mergeCell ref="E117:F117"/>
    <mergeCell ref="G117:H117"/>
    <mergeCell ref="I117:J117"/>
    <mergeCell ref="AH116:AI116"/>
    <mergeCell ref="AJ116:AK116"/>
    <mergeCell ref="AL116:AM116"/>
    <mergeCell ref="AN116:AO116"/>
    <mergeCell ref="AP116:AQ116"/>
    <mergeCell ref="AR116:AS116"/>
    <mergeCell ref="V116:W116"/>
    <mergeCell ref="X116:Y116"/>
    <mergeCell ref="Z116:AA116"/>
    <mergeCell ref="AB116:AC116"/>
    <mergeCell ref="AD116:AE116"/>
    <mergeCell ref="AF116:AG116"/>
    <mergeCell ref="AX117:AY117"/>
    <mergeCell ref="AZ117:BA117"/>
    <mergeCell ref="BB117:BC117"/>
    <mergeCell ref="X118:Y118"/>
    <mergeCell ref="Z118:AA118"/>
    <mergeCell ref="AB118:AC118"/>
    <mergeCell ref="AT119:AU119"/>
    <mergeCell ref="AV119:AW119"/>
    <mergeCell ref="AX119:AY119"/>
    <mergeCell ref="AZ119:BA119"/>
    <mergeCell ref="A118:B118"/>
    <mergeCell ref="C118:D118"/>
    <mergeCell ref="E118:F118"/>
    <mergeCell ref="G118:H118"/>
    <mergeCell ref="I118:J118"/>
    <mergeCell ref="K118:L118"/>
    <mergeCell ref="M118:N118"/>
    <mergeCell ref="AL117:AM117"/>
    <mergeCell ref="AN117:AO117"/>
    <mergeCell ref="AP117:AQ117"/>
    <mergeCell ref="AR117:AS117"/>
    <mergeCell ref="AT117:AU117"/>
    <mergeCell ref="AV117:AW117"/>
    <mergeCell ref="Z117:AA117"/>
    <mergeCell ref="AB117:AC117"/>
    <mergeCell ref="AD117:AE117"/>
    <mergeCell ref="AF117:AG117"/>
    <mergeCell ref="AH117:AI117"/>
    <mergeCell ref="AJ117:AK117"/>
    <mergeCell ref="K117:L117"/>
    <mergeCell ref="M117:N117"/>
    <mergeCell ref="Q117:R117"/>
    <mergeCell ref="S117:T117"/>
    <mergeCell ref="V117:W117"/>
    <mergeCell ref="X117:Y117"/>
    <mergeCell ref="AT120:AU120"/>
    <mergeCell ref="AV120:AW120"/>
    <mergeCell ref="Z120:AA120"/>
    <mergeCell ref="AB120:AC120"/>
    <mergeCell ref="AD120:AE120"/>
    <mergeCell ref="AF120:AG120"/>
    <mergeCell ref="AH120:AI120"/>
    <mergeCell ref="BB118:BC118"/>
    <mergeCell ref="A119:B119"/>
    <mergeCell ref="C119:D119"/>
    <mergeCell ref="E119:F119"/>
    <mergeCell ref="G119:H119"/>
    <mergeCell ref="I119:J119"/>
    <mergeCell ref="K119:L119"/>
    <mergeCell ref="M119:N119"/>
    <mergeCell ref="Q119:R119"/>
    <mergeCell ref="S119:T119"/>
    <mergeCell ref="AP118:AQ118"/>
    <mergeCell ref="AR118:AS118"/>
    <mergeCell ref="AT118:AU118"/>
    <mergeCell ref="AV118:AW118"/>
    <mergeCell ref="AX118:AY118"/>
    <mergeCell ref="AZ118:BA118"/>
    <mergeCell ref="AD118:AE118"/>
    <mergeCell ref="AF118:AG118"/>
    <mergeCell ref="AH118:AI118"/>
    <mergeCell ref="AJ118:AK118"/>
    <mergeCell ref="AL118:AM118"/>
    <mergeCell ref="AN118:AO118"/>
    <mergeCell ref="Q118:R118"/>
    <mergeCell ref="S118:T118"/>
    <mergeCell ref="V118:W118"/>
    <mergeCell ref="AJ120:AK120"/>
    <mergeCell ref="K120:L120"/>
    <mergeCell ref="M120:N120"/>
    <mergeCell ref="Q120:R120"/>
    <mergeCell ref="S120:T120"/>
    <mergeCell ref="V120:W120"/>
    <mergeCell ref="X120:Y120"/>
    <mergeCell ref="BB119:BC119"/>
    <mergeCell ref="A120:B120"/>
    <mergeCell ref="C120:D120"/>
    <mergeCell ref="E120:F120"/>
    <mergeCell ref="G120:H120"/>
    <mergeCell ref="I120:J120"/>
    <mergeCell ref="AH119:AI119"/>
    <mergeCell ref="AJ119:AK119"/>
    <mergeCell ref="AL119:AM119"/>
    <mergeCell ref="AN119:AO119"/>
    <mergeCell ref="AP119:AQ119"/>
    <mergeCell ref="AR119:AS119"/>
    <mergeCell ref="V119:W119"/>
    <mergeCell ref="X119:Y119"/>
    <mergeCell ref="Z119:AA119"/>
    <mergeCell ref="AB119:AC119"/>
    <mergeCell ref="AD119:AE119"/>
    <mergeCell ref="AF119:AG119"/>
    <mergeCell ref="AX120:AY120"/>
    <mergeCell ref="AZ120:BA120"/>
    <mergeCell ref="BB120:BC120"/>
    <mergeCell ref="AL120:AM120"/>
    <mergeCell ref="AN120:AO120"/>
    <mergeCell ref="AP120:AQ120"/>
    <mergeCell ref="AR120:AS1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BALANCE 2020</vt:lpstr>
      <vt:lpstr>DDJJ SUELDO AT 2022</vt:lpstr>
      <vt:lpstr>L.REM J.MIRAN</vt:lpstr>
      <vt:lpstr>L.REM </vt:lpstr>
      <vt:lpstr>Hoja2</vt:lpstr>
      <vt:lpstr>DDJJ1887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elias rivera</cp:lastModifiedBy>
  <cp:lastPrinted>2022-02-14T01:38:31Z</cp:lastPrinted>
  <dcterms:created xsi:type="dcterms:W3CDTF">2022-02-03T12:01:57Z</dcterms:created>
  <dcterms:modified xsi:type="dcterms:W3CDTF">2023-12-07T15:28:15Z</dcterms:modified>
</cp:coreProperties>
</file>